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055" windowHeight="7935"/>
  </bookViews>
  <sheets>
    <sheet name="Sheet1" sheetId="1" r:id="rId1"/>
    <sheet name="ModelRiskSYS1" sheetId="2" state="hidden" r:id="rId2"/>
  </sheets>
  <calcPr calcId="145621" calcMode="manual"/>
</workbook>
</file>

<file path=xl/calcChain.xml><?xml version="1.0" encoding="utf-8"?>
<calcChain xmlns="http://schemas.openxmlformats.org/spreadsheetml/2006/main">
  <c r="D13" i="1" l="1"/>
  <c r="E13" i="1"/>
  <c r="F13" i="1"/>
  <c r="C13" i="1"/>
  <c r="D12" i="1"/>
  <c r="E12" i="1"/>
  <c r="F12" i="1"/>
  <c r="C12" i="1"/>
  <c r="K5" i="1" a="1"/>
  <c r="K6" i="1" a="1"/>
  <c r="K7" i="1" a="1"/>
  <c r="K8" i="1" a="1"/>
  <c r="K9" i="1" a="1"/>
  <c r="K10" i="1" a="1"/>
  <c r="K11" i="1" a="1"/>
  <c r="K12" i="1" a="1"/>
  <c r="K13" i="1" a="1"/>
  <c r="K14" i="1" a="1"/>
  <c r="K15" i="1" a="1"/>
  <c r="K16" i="1" a="1"/>
  <c r="K17" i="1" a="1"/>
  <c r="K18" i="1" a="1"/>
  <c r="K19" i="1" a="1"/>
  <c r="K20" i="1" a="1"/>
  <c r="K21" i="1" a="1"/>
  <c r="K22" i="1" a="1"/>
  <c r="K23" i="1" a="1"/>
  <c r="K4" i="1" a="1"/>
  <c r="N23" i="1" l="1"/>
  <c r="L23" i="1"/>
  <c r="M23" i="1"/>
  <c r="K23" i="1"/>
  <c r="N22" i="1"/>
  <c r="L22" i="1"/>
  <c r="M22" i="1"/>
  <c r="K22" i="1"/>
  <c r="N21" i="1"/>
  <c r="L21" i="1"/>
  <c r="M21" i="1"/>
  <c r="K21" i="1"/>
  <c r="N20" i="1"/>
  <c r="L20" i="1"/>
  <c r="M20" i="1"/>
  <c r="K20" i="1"/>
  <c r="N19" i="1"/>
  <c r="L19" i="1"/>
  <c r="M19" i="1"/>
  <c r="K19" i="1"/>
  <c r="N18" i="1"/>
  <c r="L18" i="1"/>
  <c r="M18" i="1"/>
  <c r="K18" i="1"/>
  <c r="N17" i="1"/>
  <c r="L17" i="1"/>
  <c r="M17" i="1"/>
  <c r="K17" i="1"/>
  <c r="N16" i="1"/>
  <c r="L16" i="1"/>
  <c r="M16" i="1"/>
  <c r="K16" i="1"/>
  <c r="N15" i="1"/>
  <c r="L15" i="1"/>
  <c r="M15" i="1"/>
  <c r="K15" i="1"/>
  <c r="N14" i="1"/>
  <c r="L14" i="1"/>
  <c r="M14" i="1"/>
  <c r="K14" i="1"/>
  <c r="N13" i="1"/>
  <c r="L13" i="1"/>
  <c r="M13" i="1"/>
  <c r="K13" i="1"/>
  <c r="N12" i="1"/>
  <c r="L12" i="1"/>
  <c r="M12" i="1"/>
  <c r="K12" i="1"/>
  <c r="N11" i="1"/>
  <c r="L11" i="1"/>
  <c r="M11" i="1"/>
  <c r="K11" i="1"/>
  <c r="M10" i="1"/>
  <c r="K10" i="1"/>
  <c r="L10" i="1"/>
  <c r="N10" i="1"/>
  <c r="N9" i="1"/>
  <c r="L9" i="1"/>
  <c r="M9" i="1"/>
  <c r="K9" i="1"/>
  <c r="M8" i="1"/>
  <c r="K8" i="1"/>
  <c r="N8" i="1"/>
  <c r="L8" i="1"/>
  <c r="M7" i="1"/>
  <c r="K7" i="1"/>
  <c r="N7" i="1"/>
  <c r="L7" i="1"/>
  <c r="M6" i="1"/>
  <c r="K6" i="1"/>
  <c r="N6" i="1"/>
  <c r="L6" i="1"/>
  <c r="M5" i="1"/>
  <c r="K5" i="1"/>
  <c r="N5" i="1"/>
  <c r="L5" i="1"/>
  <c r="M4" i="1"/>
  <c r="N4" i="1"/>
  <c r="L4" i="1"/>
  <c r="K4" i="1"/>
  <c r="S23" i="1"/>
  <c r="R23" i="1"/>
  <c r="S22" i="1"/>
  <c r="R22" i="1"/>
  <c r="S21" i="1"/>
  <c r="R21" i="1"/>
  <c r="S20" i="1"/>
  <c r="R20" i="1"/>
  <c r="S19" i="1"/>
  <c r="R19" i="1"/>
  <c r="S18" i="1"/>
  <c r="R18" i="1"/>
  <c r="S17" i="1"/>
  <c r="R17" i="1"/>
  <c r="S16" i="1"/>
  <c r="R16" i="1"/>
  <c r="S15" i="1"/>
  <c r="R15" i="1"/>
  <c r="S14" i="1"/>
  <c r="R14" i="1"/>
  <c r="S13" i="1"/>
  <c r="R13" i="1"/>
  <c r="S12" i="1"/>
  <c r="R12" i="1"/>
  <c r="S11" i="1"/>
  <c r="R11" i="1"/>
  <c r="R10" i="1"/>
  <c r="Q10" i="1"/>
  <c r="S9" i="1"/>
  <c r="R9" i="1"/>
  <c r="R8" i="1"/>
  <c r="S8" i="1"/>
  <c r="R7" i="1"/>
  <c r="S7" i="1"/>
  <c r="R6" i="1"/>
  <c r="S6" i="1"/>
  <c r="R5" i="1"/>
  <c r="S5" i="1"/>
  <c r="R4" i="1"/>
  <c r="S4" i="1"/>
  <c r="Q23" i="1"/>
  <c r="P23" i="1"/>
  <c r="Q22" i="1"/>
  <c r="P22" i="1"/>
  <c r="Q21" i="1"/>
  <c r="P21" i="1"/>
  <c r="Q20" i="1"/>
  <c r="P20" i="1"/>
  <c r="Q19" i="1"/>
  <c r="P19" i="1"/>
  <c r="Q18" i="1"/>
  <c r="P18" i="1"/>
  <c r="Q17" i="1"/>
  <c r="P17" i="1"/>
  <c r="Q16" i="1"/>
  <c r="P16" i="1"/>
  <c r="Q15" i="1"/>
  <c r="P15" i="1"/>
  <c r="Q14" i="1"/>
  <c r="P14" i="1"/>
  <c r="Q13" i="1"/>
  <c r="P13" i="1"/>
  <c r="Q12" i="1"/>
  <c r="P12" i="1"/>
  <c r="Q11" i="1"/>
  <c r="P11" i="1"/>
  <c r="P10" i="1"/>
  <c r="S10" i="1"/>
  <c r="Q9" i="1"/>
  <c r="P9" i="1"/>
  <c r="P8" i="1"/>
  <c r="Q8" i="1"/>
  <c r="P7" i="1"/>
  <c r="Q7" i="1"/>
  <c r="P6" i="1"/>
  <c r="Q6" i="1"/>
  <c r="P5" i="1"/>
  <c r="Q5" i="1"/>
  <c r="Q4" i="1"/>
  <c r="P4" i="1"/>
  <c r="U4" i="1" l="1"/>
  <c r="U6" i="1"/>
  <c r="U8" i="1"/>
  <c r="U10" i="1"/>
  <c r="U12" i="1"/>
  <c r="U14" i="1"/>
  <c r="U16" i="1"/>
  <c r="U18" i="1"/>
  <c r="U20" i="1"/>
  <c r="U22" i="1"/>
  <c r="U5" i="1"/>
  <c r="U7" i="1"/>
  <c r="U9" i="1"/>
  <c r="U11" i="1"/>
  <c r="U13" i="1"/>
  <c r="U15" i="1"/>
  <c r="U17" i="1"/>
  <c r="U19" i="1"/>
  <c r="U21" i="1"/>
  <c r="U23" i="1"/>
  <c r="Z4" i="1"/>
  <c r="AD4" i="1"/>
  <c r="X4" i="1"/>
  <c r="AA4" i="1"/>
  <c r="AC4" i="1"/>
  <c r="Y4" i="1"/>
  <c r="W4" i="1"/>
  <c r="AB4" i="1"/>
  <c r="V4" i="1"/>
  <c r="W6" i="1"/>
  <c r="Y6" i="1"/>
  <c r="AA6" i="1"/>
  <c r="AC6" i="1"/>
  <c r="V6" i="1"/>
  <c r="X6" i="1"/>
  <c r="Z6" i="1"/>
  <c r="AB6" i="1"/>
  <c r="AD6" i="1"/>
  <c r="W8" i="1"/>
  <c r="Y8" i="1"/>
  <c r="AA8" i="1"/>
  <c r="AC8" i="1"/>
  <c r="V8" i="1"/>
  <c r="X8" i="1"/>
  <c r="Z8" i="1"/>
  <c r="AB8" i="1"/>
  <c r="AD8" i="1"/>
  <c r="V10" i="1"/>
  <c r="X10" i="1"/>
  <c r="Z10" i="1"/>
  <c r="AB10" i="1"/>
  <c r="AD10" i="1"/>
  <c r="W10" i="1"/>
  <c r="Y10" i="1"/>
  <c r="AA10" i="1"/>
  <c r="AC10" i="1"/>
  <c r="W12" i="1"/>
  <c r="V12" i="1"/>
  <c r="X12" i="1"/>
  <c r="Z12" i="1"/>
  <c r="AB12" i="1"/>
  <c r="AD12" i="1"/>
  <c r="Y12" i="1"/>
  <c r="AA12" i="1"/>
  <c r="AC12" i="1"/>
  <c r="Y14" i="1"/>
  <c r="AC14" i="1"/>
  <c r="V14" i="1"/>
  <c r="X14" i="1"/>
  <c r="Z14" i="1"/>
  <c r="AB14" i="1"/>
  <c r="AD14" i="1"/>
  <c r="W14" i="1"/>
  <c r="AA14" i="1"/>
  <c r="V16" i="1"/>
  <c r="X16" i="1"/>
  <c r="Z16" i="1"/>
  <c r="AB16" i="1"/>
  <c r="AD16" i="1"/>
  <c r="W16" i="1"/>
  <c r="Y16" i="1"/>
  <c r="AA16" i="1"/>
  <c r="AC16" i="1"/>
  <c r="W18" i="1"/>
  <c r="V18" i="1"/>
  <c r="X18" i="1"/>
  <c r="Z18" i="1"/>
  <c r="AB18" i="1"/>
  <c r="AD18" i="1"/>
  <c r="Y18" i="1"/>
  <c r="AA18" i="1"/>
  <c r="AC18" i="1"/>
  <c r="W20" i="1"/>
  <c r="V20" i="1"/>
  <c r="X20" i="1"/>
  <c r="Z20" i="1"/>
  <c r="AB20" i="1"/>
  <c r="AD20" i="1"/>
  <c r="Y20" i="1"/>
  <c r="AA20" i="1"/>
  <c r="AC20" i="1"/>
  <c r="W5" i="1"/>
  <c r="Y5" i="1"/>
  <c r="AA5" i="1"/>
  <c r="AC5" i="1"/>
  <c r="V5" i="1"/>
  <c r="X5" i="1"/>
  <c r="Z5" i="1"/>
  <c r="AB5" i="1"/>
  <c r="AD5" i="1"/>
  <c r="W7" i="1"/>
  <c r="Y7" i="1"/>
  <c r="AA7" i="1"/>
  <c r="AC7" i="1"/>
  <c r="V7" i="1"/>
  <c r="X7" i="1"/>
  <c r="Z7" i="1"/>
  <c r="AB7" i="1"/>
  <c r="AD7" i="1"/>
  <c r="W9" i="1"/>
  <c r="Y9" i="1"/>
  <c r="AA9" i="1"/>
  <c r="V9" i="1"/>
  <c r="X9" i="1"/>
  <c r="Z9" i="1"/>
  <c r="AB9" i="1"/>
  <c r="AD9" i="1"/>
  <c r="AC9" i="1"/>
  <c r="V11" i="1"/>
  <c r="X11" i="1"/>
  <c r="Z11" i="1"/>
  <c r="AB11" i="1"/>
  <c r="AD11" i="1"/>
  <c r="W11" i="1"/>
  <c r="Y11" i="1"/>
  <c r="AA11" i="1"/>
  <c r="AC11" i="1"/>
  <c r="Y13" i="1"/>
  <c r="V13" i="1"/>
  <c r="X13" i="1"/>
  <c r="Z13" i="1"/>
  <c r="AB13" i="1"/>
  <c r="AD13" i="1"/>
  <c r="W13" i="1"/>
  <c r="AA13" i="1"/>
  <c r="AC13" i="1"/>
  <c r="V15" i="1"/>
  <c r="X15" i="1"/>
  <c r="Z15" i="1"/>
  <c r="AB15" i="1"/>
  <c r="AD15" i="1"/>
  <c r="W15" i="1"/>
  <c r="Y15" i="1"/>
  <c r="AA15" i="1"/>
  <c r="AC15" i="1"/>
  <c r="V17" i="1"/>
  <c r="X17" i="1"/>
  <c r="Z17" i="1"/>
  <c r="AB17" i="1"/>
  <c r="AD17" i="1"/>
  <c r="W17" i="1"/>
  <c r="Y17" i="1"/>
  <c r="AA17" i="1"/>
  <c r="AC17" i="1"/>
  <c r="Y19" i="1"/>
  <c r="V19" i="1"/>
  <c r="X19" i="1"/>
  <c r="Z19" i="1"/>
  <c r="AB19" i="1"/>
  <c r="AD19" i="1"/>
  <c r="W19" i="1"/>
  <c r="AA19" i="1"/>
  <c r="AC19" i="1"/>
  <c r="W21" i="1"/>
  <c r="AA21" i="1"/>
  <c r="V21" i="1"/>
  <c r="X21" i="1"/>
  <c r="Z21" i="1"/>
  <c r="AB21" i="1"/>
  <c r="AD21" i="1"/>
  <c r="Y21" i="1"/>
  <c r="AC21" i="1"/>
  <c r="W22" i="1"/>
  <c r="AC22" i="1"/>
  <c r="AA22" i="1"/>
  <c r="Y22" i="1"/>
  <c r="AD22" i="1"/>
  <c r="AB22" i="1"/>
  <c r="Z22" i="1"/>
  <c r="X22" i="1"/>
  <c r="V22" i="1"/>
  <c r="AD23" i="1"/>
  <c r="AB23" i="1"/>
  <c r="Z23" i="1"/>
  <c r="X23" i="1"/>
  <c r="V23" i="1"/>
  <c r="AC23" i="1"/>
  <c r="AA23" i="1"/>
  <c r="Y23" i="1"/>
  <c r="W23" i="1"/>
  <c r="V25" i="1" l="1"/>
  <c r="AB25" i="1"/>
  <c r="W25" i="1"/>
  <c r="Y25" i="1"/>
  <c r="AC25" i="1"/>
  <c r="AA25" i="1"/>
  <c r="X25" i="1"/>
  <c r="AD25" i="1"/>
  <c r="Z25" i="1"/>
</calcChain>
</file>

<file path=xl/sharedStrings.xml><?xml version="1.0" encoding="utf-8"?>
<sst xmlns="http://schemas.openxmlformats.org/spreadsheetml/2006/main" count="165" uniqueCount="90">
  <si>
    <t>Industrial</t>
  </si>
  <si>
    <t>Energy</t>
  </si>
  <si>
    <t>HighTech</t>
  </si>
  <si>
    <t>Bonds</t>
  </si>
  <si>
    <t>Energy MPI Return</t>
  </si>
  <si>
    <t>Material MPI Return</t>
  </si>
  <si>
    <t>Industrial MPI Return</t>
  </si>
  <si>
    <t>USD Returns</t>
  </si>
  <si>
    <t>Mean</t>
  </si>
  <si>
    <t>Stdev</t>
  </si>
  <si>
    <t>Percentile:</t>
  </si>
  <si>
    <t>Copulas</t>
  </si>
  <si>
    <t>Correlated Normal returns</t>
  </si>
  <si>
    <t>PEZJTFRFUlM+DQo8L0NOVDowDQpGSUxURVJTPg0KPFBBR0VTPg0KQ05UOjENCkNVUlBBR0U6MA0KTjoxDQpUWVBFOjINCk5NOkhpc3RvZ3JhbQ0KU0VMUzoxDQpDVVJTRUw6MA0KVFA6MA0KUkc6MA0KTk06J1t0b3JraWEueGxzeF1TaGVldDEnIVIkMg0KQ0xSOjQyNzIxMTENCjxTRUxfT1BUSU9OUz4NCkNOVDozDQpOTTozDQpUUDoxDQpWQUw6MC4xMDAwMDAwMDAwDQpOTTo0DQpUUDoxDQpWQUw6MC45MDAwMDAwMDAwDQpOTTo1DQpUUDoyDQpWQUw6DQo8L1NFTF9PUFRJT05TPg0KPE9QVElPTlM+DQpDTlQ6MTIwDQpOTTpDaGFydF9UaXRsZQ0KVFA6Mg0KVkFMOg0KTk06c2xpZGVycw0KVFA6MA0KVkFMOjENCk5NOnNsaWRlcnNfY3VtdWwNClRQOjANClZBTDowDQpOTTpsZWdlbmQNClRQOjANClZBTDowDQpOTTpOQmFycw0KVFA6MA0KVkFMOi0xDQpOTTpMaW5lcw0KVFA6MA0KVkFMOjANCk5NOllMYWJlbA0KVFA6Mg0KVkFMOg0KTk06Q2hhcnRfU2hvd1RpdGxlDQpUUDowDQpWQUw6MQ0KTk06Q2hhcnRfVGl0bGVDb2xvcg0KVFA6MA0KVkFMOjANCk5NOkNoYXJ0X1RpdGxlRm9udA0KVFA6Mg0KVkFMOiMjIzYwOvD/////////8PDw8PDw8PDw8PDw8PDw8PDw8PDw8PDw/Pvy8PDw8PDw8PDw8PD48PPw8vDx8PLy8fTy9/n28fb89vDw8PDw8PDw8PDw8PDw8PDw8PDw8PDw8PDw8PDw8PDw8PDw8PDw8PDw8PDw8PDw8PDw8PDw8A0KTk06Q2hhcnRfTGVnZW5kQ29sb3INClRQOjANClZBTDowDQpOTTpDaGFydF9MZWdlbmRGb250DQpUUDoyDQpWQUw6IyMjNjA69f/////////w8PDw8PDw8PDw8PDw8PDw8PDw8PDw8PDw+fHw8PDw8PDw8PDw8Pz88/Dy8PHw8vLx9PL3+fbx9vz28PDw8PDw8PDw8PDw8PDw8PDw8PDw8PDw8PDw8PDw8PDw8PDw8PDw8PDw8PDw8PDw8PDw8PDwDQpOTTpDaGFydF9CS0NvbG9yDQpUUDowDQpWQUw6MTY3NzcyMTUNCk5NOkNoYXJ0X0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</si>
  <si>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oxDQpWQUw6MC4xMDAwMDAwMDAwDQpOTTo0DQpUUDoxDQpWQUw6MC45MDAwMDAwMDAwDQpOTTo1DQpUUDoyDQpWQUw6DQo8L1NFTF9PUFRJT05TPg0KPE9QVElPTlM+DQpDTlQ6MTIwDQpOTTpDaGFydF9UaXRsZQ0KVFA6Mg0KVkFMOg0KTk06c2xpZGVycw0KVFA6MA0KVkFMOjENCk5NOnNsaWRlcnNfY3VtdWwNClRQOjANClZBTDowDQpOTTpsZWdlbmQNClRQOjANClZBTDowDQpOTTpOQmFycw0KVFA6MA0KVkFMOi0xDQpOTTpMaW5lcw0KVFA6MA0KVkFMOjANCk5NOllMYWJlbA0KVFA6Mg0KVkFMOg0KTk06Q2hhcnRfU2hvd1RpdGxlDQpUUDowDQpWQUw6MQ0KTk06Q2hhcnRfVGl0bGVDb2xvcg0KVFA6MA0KVkFMOjANCk5NOkNoYXJ0X1RpdGxlRm9udA0KVFA6Mg0KVkFMOiMjIzYwOvD/////////8PDw8PDw8PDw8PDw8PDw8PDw8PDw8PDw/Pvy8PDw8PDw8PDw8PD48PPw8vDx8PLy8fTy9/n28fb89vDw8PDw8PDw8PDw8PDw8PDw8PDw8PDw8PDw8PDw8PDw8PDw8PDw8PDw8PDw8PDw8PDw8PDw8A0KTk06Q2hhcnRfTGVnZW5kQ29sb3INClRQOjANClZBTDowDQpOTTpDaGFydF9MZWdlbmRGb250DQpUUDoyDQpWQUw6IyMjNjA69f/////////w8PDw8PDw8PDw8PDw8PDw8PDw8PDw8PDw+fHw8PDw8PDw8PDw8Pz88/Dy8PHw8vLx9PL3+fbx9vz28PDw8PDw8PDw8PDw8PDw8PDw8PDw8PDw8PDw8PDw8PDw8PDw8PDw8PDw8PDw8PDw8PDw8PDwDQpOTTpDaGFydF9CS0NvbG9yDQpUUDowDQpWQUw6MTY3NzcyMTUNCk5NOkNoYXJ0X0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</si>
  <si>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DQpOTTpsZWdlbmQNClRQOjANClZBTDowDQpOTTpOQmFycw0KVFA6MA0KVkFMOi0xDQpOTTpMaW5lcw0KVFA6MA0KVkFMOjANCk5NOllMYWJlbA0KVFA6Mg0KVkFMOg0KTk06Q2hhcnRfU2hvd1RpdGxlDQpUUDowDQpWQUw6MQ0KTk06Q2hhcnRfVGl0bGVDb2xvcg0KVFA6MA0KVkFMOjANCk5NOkNoYXJ0X1RpdGxlRm9udA0KVFA6Mg0KVkFMOiMjIzYwOvD/////////8PDw8PDw8PDw8PDw8PDw8PDw8PDw8PDw/Pvy8PDw8PDw8PDw8PD48PPw8vDx8PLy8fTy9/n28fb89vDw8PDw8PDw8PDw8PDw8PDw8PDw8PDw8PDw8PDw8PDw8PDw8PDw8PDw8PDw8PDw8PDw8PDw8A0KTk06Q2hhcnRfTGVnZW5kQ29sb3INClRQOjANClZBTDowDQpOTTpDaGFydF9MZWdlbmRGb250DQpUUDoyDQpWQUw6IyMjNjA69f/////////w8PDw8PDw8PDw8PDw8PDw8PDw8PDw8PDw+fHw8PDw8PDw8PDw8Pz88/Dy8PHw8vLx9PL3+fbx9vz28PDw8PDw8PDw8PDw8PDw8PDw8PDw8PDw8PDw8PDw8PDw8PDw8PDw8PDw8PDw8PDw8PDw8PDwDQpOTTpDaGFydF9CS0NvbG9yDQpUUDowDQpWQUw6MTY3NzcyMTUNCk5NOkNoYXJ0X0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</si>
  <si>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0KVkFMOiMjIzYwOvD/////////8PDw8PDw8PDw8PDw8PDw8PDw8PDw8PDw/Pvy8PDw8PDw8PDw8PD48PPw8vDx8PLy8fTy9/n28fb89vDw8PDw8PDw8PDw8PDw8PDw8PDw8PDw8PDw8PDw8PDw8PDw8PDw8PDw8PDw8PDw8PDw8PDw8A0KTk06Q2hhcnRfTGVnZW5kQ29sb3INClRQOjANClZBTDowDQpOTTpDaGFydF9MZWdlbmRGb250DQpUUDoyDQpWQUw6IyMjNjA69f/////////w8PDw8PDw8PDw8PDw8PDw8PDw8PDw8PDw+fHw8PDw8PDw8PDw8Pz88/Dy8PHw8vLx9PL3+fbx9vz28PDw8PDw8PDw8PDw8PDw8PDw8PDw8PDw8PDw8PDw8PDw8PDw8PDw8PDw8PDw8PDw8PDw8PDwDQpOTTpDaGFydF9CS0NvbG9yDQpUUDowDQpWQUw6MTY3NzcyMTUNCk5NOkNoYXJ0X0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</si>
  <si>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DQpUUDoyDQpWQUw6IyMjNjA69f/////////w8PDw8PDw8PDw8PDw8PDw8PDw8PDw8PDw+fHw8PDw8PDw8PDw8Pz88/Dy8PHw8vLx9PL3+fbx9vz28PDw8PDw8PDw8PDw8PDw8PDw8PDw8PDw8PDw8PDw8PDw8PDw8PDw8PDw8PDw8PDw8PDw8PDwDQpOTTpDaGFydF9CS0NvbG9yDQpUUDowDQpWQUw6MTY3NzcyMTUNCk5NOkNoYXJ0X0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</si>
  <si>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JveENvbG9yDQpUUDowDQpWQUw6MTY3NzcyMTUNCk5NOlhfQXhpc19BdXRvc2NhbGUNClRQOjANClZBTDoxDQpOTTpYX0F4aXNfTWluDQpUUDoxDQpWQUw6MS4jUU5BTjAwMDAwDQpOTTpYX0F4aXNfTWF4DQpUUDoxDQpWQUw6MS4jUU5BTjAwMDAwDQpOTTpYX0F4aXNfU3RlcA0KVFA6MQ0KVkFMOjEuI1FOQU4wMDAwMA0KTk06WF9B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</si>
  <si>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eGlzX1NjYWxlRmFjdG9yDQpUUDoxDQpWQUw6MS4jUU5BTjAwMDAwDQpOTTpYX0F4aXNfRm9ybWF0DQpUUDowDQpWQUw6LTENCk5NOlhfQXhpc19DdXN0b21Gb3JtYXQNClRQOjINClZBTDoNCk5NOlhfQXhpc19Mb2dhcml0aG1pYw0KVFA6MA0KVkFMOjANCk5NOlhfQXhpc19TaG93VGl0bGUNClRQOjANClZBTDoxDQpOTTpYX0F4aX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</si>
  <si>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NfVGl0bGVDb2xvcg0KVFA6MA0KVkFMOjANCk5NOlhfQXhpc19DdXN0b21UaXRsZQ0KVFA6MA0KVkFMOjANCk5NOlhfQXhpc19UaXRsZQ0KVFA6Mg0KVkFMOg0KTk06WF9BeGlzX1RpdGxlRm9udA0KVFA6Mg0KVkFMOiMjIzYwOvX/////////8PDw8PDw8PDw8PDw8PDw8PDw8PDw8PDw/Pvy8PDw8PDw8PDw8PD48PPw8vDx8PLy8fTy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</si>
  <si>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9/n28fb89vDw8PDw8PDw8PDw8PDw8PDw8PDw8PDw8PDw8PDw8PDw8PDw8PDw8PDw8PDw8PDw8PDw8PDw8A0KTk06WF9BeGlzX1Nob3dHcmlkbGluZXMNClRQOjANClZBTDowDQpOTTpYX0F4aXNfR3JpZGxpbmVDb2xvcg0KVFA6MA0KVkFMOjEwMDcwMTg4DQpOTTpYX0F4aXNfR3JpZGxpbmVzU3R5bGUNClRQOjANClZBTDowDQpOTT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</si>
  <si>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pYX0F4aXNfR3JpZGxpbmVzV2VpZ2h0DQpUUDowDQpWQUw6MQ0KTk06WF9BeGlzX0ludGVybGFjZQ0KVFA6MA0KVkFMOjANCk5NOlhfQXhpc19JbnRlcmxhY2VDb2xvcg0KVFA6MA0KVkFMOjE0ODcyNTYxDQpOTTpYX0F4aXNfVGlja01hcmsNClRQOjANClZBTDoxDQpOTTpYX0F4aXNfTGFiZWxzU3RhZ2dlcmVkDQpUUDowDQpWQUw6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</si>
  <si>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MA0KTk06WF9BeGlzX0xhYmVsc0FuZ2xlDQpUUDoxDQpWQUw6MS4jUU5BTjAwMDAwDQpOTTpYX0F4aXNfTGFiZWxzQ29sb3INClRQOjANClZBTDowDQpOTTpYX0F4aXNfTGFiZWxzRm9udA0KVFA6Mg0KVkFMOiMjIzYwOvX/////////8PDw8PDw8PDw8PDw8PDw8PDw8PDw8PDw8Pnx8PDw8PDw8PDw8PD48PPw8vDx8PLy8fTy9/n28f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</si>
  <si>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b89vDw8PDw8PDw8PDw8PDw8PDw8PDw8PDw8PDw8PDw8PDw8PDw8PDw8PDw8PDw8PDw8PDw8PDw8A0KTk06WV9BeGlzX0F1dG9zY2FsZQ0KVFA6MA0KVkFMOjENCk5NOllfQXhpc19NaW4NClRQOjENClZBTDoxLiNRTkFOMDAwMDANCk5NOllfQXhpc19NYXgNClRQOjENClZBTDoxLiNRTkFOMDAwMDANCk5NOllfQXhpc19TdGVwDQpU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</si>
  <si>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UDoxDQpWQUw6MS4jUU5BTjAwMDAwDQpOTTpZX0F4aXNfU2NhbGVGYWN0b3INClRQOjENClZBTDoxLiNRTkFOMDAwMDANCk5NOllfQXhpc19Gb3JtYXQNClRQOjANClZBTDotMQ0KTk06WV9BeGlzX0N1c3RvbUZvcm1hdA0KVFA6Mg0KVkFMOg0KTk06WV9BeGlzX0xvZ2FyaXRobWljDQpUUDowDQpWQUw6MA0KTk06WV9BeGlzX1Nob3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</si>
  <si>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dUaXRsZQ0KVFA6MA0KVkFMOjENCk5NOllfQXhpc19UaXRsZUNvbG9yDQpUUDowDQpWQUw6MA0KTk06WV9BeGlzX0N1c3RvbVRpdGxlDQpUUDowDQpWQUw6MA0KTk06WV9BeGlzX1RpdGxlDQpUUDoyDQpWQUw6DQpOTTpZX0F4aXNfVGl0bGVGb250DQpUUDoyDQpWQUw6IyMjNjA69f/////////w8PDw8PDw8PDw8PDw8PDw8PDw8PDw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</si>
  <si>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8PD8+/Lw8PDw8PDw8PDw8Pjw8/Dy8PHw8vLx9PL3+fbx9vz28PDw8PDw8PDw8PDw8PDw8PDw8PDw8PDw8PDw8PDw8PDw8PDw8PDw8PDw8PDw8PDw8PDw8PDwDQpOTTpZX0F4aXNfU2hvd0dyaWRsaW5lcw0KVFA6MA0KVkFMOjANCk5NOllfQXhpc19HcmlkbGluZUNvbG9yDQpUUDowDQpWQUw6MTAwNzAxODgNCk5NOllfQXhpc19Hcm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</si>
  <si>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lkbGluZXNTdHlsZQ0KVFA6MA0KVkFMOjANCk5NOllfQXhpc19HcmlkbGluZXNXZWlnaHQNClRQOjANClZBTDoxDQpOTTpZX0F4aXNfSW50ZXJsYWNlDQpUUDowDQpWQUw6MA0KTk06WV9BeGlzX0ludGVybGFjZUNvbG9yDQpUUDowDQpWQUw6MTQ4NzI1NjENCk5NOllfQXhpc19UaWNrTWFyaw0KVFA6MA0KVkFMOjENCk5NOllfQXhp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</si>
  <si>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c19MYWJlbHNTdGFnZ2VyZWQNClRQOjANClZBTDowDQpOTTpZX0F4aXNfTGFiZWxzQW5nbGUNClRQOjENClZBTDoxLiNRTkFOMDAwMDANCk5NOllfQXhpc19MYWJlbHNDb2xvcg0KVFA6MA0KVkFMOjANCk5NOllfQXhpc19MYWJlbHNGb250DQpUUDoyDQpWQUw6IyMjNjA69f/////////w8PDw8PDw8PDw8PDw8PDw8PDw8PDw8PDw+f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</si>
  <si>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Hw8PDw8PDw8PDw8Pjw8/Dy8PHw8vLx9PL3+fbx9vz28PDw8PDw8PDw8PDw8PDw8PDw8PDw8PDw8PDw8PDw8PDw8PDw8PDw8PDw8PDw8PDw8PDw8PDwDQpOTTpIU1NsaWRlcl9UeXBlMQ0KVFA6MA0KVkFMOjENCk5NOkhTU2xpZGVyX1R5cGUyDQpUUDowDQpWQUw6MQ0KTk06SFNTbGlkZXJfUDENClRQOjENClZBTDowLjEwMDAwMDAw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</si>
  <si>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MDANCk5NOkhTU2xpZGVyX1AyDQpUUDoxDQpWQUw6MC45MDAwMDAwMDAwDQpOTTpIU1NsaWRlcl9YMQ0KVFA6MQ0KVkFMOjIzODA2OS43MDM5MDAwMDAwDQpOTTpIU1NsaWRlcl9YMg0KVFA6MQ0KVkFMOjI2MzkwNi45MTkxMDAwMDAwDQpOTTpIU1NsaWRlcl9MYWJlbFR5cGUNClRQOjANClZBTDoxDQpOTTpIU1NsaWRlcl9Gb250DQ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</si>
  <si>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pUUDoyDQpWQUw6IyMjNjA69f/////////w8PDw8PDw8PDw8PDw8PDw8PDw8PDw8PDw+fHw8PDw8PDw8PDw8Pz88/Dy8PHw8vLx9PL3+fbx9vz28PDw8PDw8PDw8PDw8PDw8PDw8PDw8PDw8PDw8PDw8PDw8PDw8PDw8PDw8PDw8PDw8PDw8PDwDQpOTTpIU1NsaWRlcl9Db2xvcjENClRQOjANClZBTDoxOTINCk5NOkhTU2xpZGVyX0Nv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</si>
  <si>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bG9yMg0KVFA6MA0KVkFMOjEyNTgyOTEyDQpOTTpIU1NsaWRlcl9TaGFkaW5nVHlwZQ0KVFA6MA0KVkFMOjANCk5NOkhTU2xpZGVyX1NoYWRpbmdQYXR0ZXJuDQpUUDowDQpWQUw6LTENCk5NOlNob3dNYXJrZXJzDQpUUDowDQpWQUw6MQ0KTk06TWFya2Vyc051bWJlcg0KVFA6MA0KVkFMOjQNCk5NOkhTTWFya2VyU2hvdzANClRQOj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</si>
  <si>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ANClZBTDowDQpOTTpIU01hcmtlclR5cGUwDQpUUDowDQpWQUw6Mw0KTk06SFNNYXJrZXJWYWx1ZTANClRQOjENClZBTDowDQpOTTpIU01hcmtlckxhYmVsVHlwZTANClRQOjANClZBTDowDQpOTTpIU01hcmtlckZvbnQwDQpUUDoyDQpWQUw6IyMjNjA69f/////////w8PDw8PDw8PDw8PDw8PDw8PDw8PDw8PD8+/Lw8PDw8PDw8PDw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</si>
  <si>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8Pz88/Dy8PHw8vLx9PL3+fbx9vz28PDw8PDw8PDw8PDw8PDw8PDw8PDw8PDw8PDw8PDw8PDw8PDw8PDw8PDw8PDw8PDw8PDw8PDwDQpOTTpIU01hcmtlckNsclRleHQwDQpUUDowDQpWQUw6MTI1ODI5MTINCk5NOkhTTWFya2VyQ2xyMA0KVFA6MA0KVkFMOjEyNTgyOTEyDQpOTTpIU01hcmtlclN0eWxlMA0KVFA6MA0KVkFMOjENCk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</si>
  <si>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5NOkhTTWFya2VyV2VpZ2h0MA0KVFA6MA0KVkFMOjENCk5NOkhTTWFya2VyQWxpZ25WMA0KVFA6MA0KVkFMOjANCk5NOkhTTWFya2VyQWxpZ25IMA0KVFA6MA0KVkFMOjANCk5NOkhTTWFya2VyU2hvdzENClRQOjANClZBTDowDQpOTTpIU01hcmtlclR5cGUxDQpUUDowDQpWQUw6NA0KTk06SFNNYXJrZXJWYWx1ZTENClRQOjENClZB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</si>
  <si>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TDowDQpOTTpIU01hcmtlckxhYmVsVHlwZTENClRQOjANClZBTDowDQpOTTpIU01hcmtlckZvbnQxDQpUUDoyDQpWQUw6IyMjNjA69f/////////w8PDw8PDw8PDw8PDw8PDw8PDw8PDw8PD8+/Lw8PDw8PDw8PDw8Pz88/Dy8PHw8vLx9PL3+fbx9vz28PDw8PDw8PDw8PDw8PDw8PDw8PDw8PDw8PDw8PDw8PDw8PDw8PDw8PDw8PDw8P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</si>
  <si>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Dw8PDw8PDwDQpOTTpIU01hcmtlckNsclRleHQxDQpUUDowDQpWQUw6MTI1ODI5MTINCk5NOkhTTWFya2VyQ2xyMQ0KVFA6MA0KVkFMOjEyNTgyOTEyDQpOTTpIU01hcmtlclN0eWxlMQ0KVFA6MA0KVkFMOjENCk5NOkhTTWFya2VyV2VpZ2h0MQ0KVFA6MA0KVkFMOjENCk5NOkhTTWFya2VyQWxpZ25WMQ0KVFA6MA0KVkFMOjANCk5N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</si>
  <si>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OkhTTWFya2VyQWxpZ25IMQ0KVFA6MA0KVkFMOjINCk5NOkhTTWFya2VyU2hvdzINClRQOjANClZBTDowDQpOTTpIU01hcmtlclR5cGUyDQpUUDowDQpWQUw6NQ0KTk06SFNNYXJrZXJWYWx1ZTINClRQOjENClZBTDowDQpOTTpIU01hcmtlckxhYmVsVHlwZTINClRQOjANClZBTDoxDQpOTTpIU01hcmtlckZvbnQyDQpUUDoyDQpWQU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</si>
  <si>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w6IyMjNjA69f/////////w8PDw8PDw8PDw8PDw8PDw8PDw8PDw8PD8+/Lw8PDw8PDw8PDw8Pz88/Dy8PHw8vLx9PL3+fbx9vz28PDw8PDw8PDw8PDw8PDw8PDw8PDw8PDw8PDw8PDw8PDw8PDw8PDw8PDw8PDw8PDw8PDw8PDwDQpOTTpIU01hcmtlckNsclRleHQyDQpUUDowDQpWQUw6MTI1ODI5MTINCk5NOkhTTWFya2VyQ2xyMg0K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</si>
  <si>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VFA6MA0KVkFMOjEyNTgyOTEyDQpOTTpIU01hcmtlclN0eWxlMg0KVFA6MA0KVkFMOjENCk5NOkhTTWFya2VyV2VpZ2h0Mg0KVFA6MA0KVkFMOjENCk5NOkhTTWFya2VyQWxpZ25WMg0KVFA6MA0KVkFMOjINCk5NOkhTTWFya2VyQWxpZ25IMg0KVFA6MA0KVkFMOjENCk5NOkhTTWFya2VyU2hvdzMNClRQOjANClZBTDowDQpOTTpIU01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</si>
  <si>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1hcmtlclR5cGUzDQpUUDowDQpWQUw6Ng0KTk06SFNNYXJrZXJWYWx1ZTMNClRQOjENClZBTDowDQpOTTpIU01hcmtlckxhYmVsVHlwZTMNClRQOjANClZBTDoxDQpOTTpIU01hcmtlckZvbnQzDQpUUDoyDQpWQUw6IyMjNjA69f/////////w8PDw8PDw8PDw8PDw8PDw8PDw8PDw8PD8+/Lw8PDw8PDw8PDw8Pz88/Dy8PHw8vLx9PL3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</si>
  <si>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+fbx9vz28PDw8PDw8PDw8PDw8PDw8PDw8PDw8PDw8PDw8PDw8PDw8PDw8PDw8PDw8PDw8PDw8PDw8PDwDQpOTTpIU01hcmtlckNsclRleHQzDQpUUDowDQpWQUw6MTI1ODI5MTINCk5NOkhTTWFya2VyQ2xyMw0KVFA6MA0KVkFMOjEyNTgyOTEyDQpOTTpIU01hcmtlclN0eWxlMw0KVFA6MA0KVkFMOjENCk5NOkhTTWFya2VyV2VpZ2h0Mw0KVFA6MA0KVkFMOjENCk5NOkhTTWFya2VyQWxpZ25WMw0KVFA6MA0KVkFMOjENCk5NOkhTTWFya2VyQWxpZ25IMw0KVFA6MA0KVkFMOjENCjwvT1BUSU9OUz4NCjwvUEFHRVM+DQo=</t>
  </si>
  <si>
    <t>h0Mw0KVFA6MA0KVkFMOjENCk5NOkhTTWFya2VyQWxpZ25WMw0KVFA6MA0KVkFMOjENCk5NOkhTTWFya2VyQWxpZ25IMw0KVFA6MA0KVkFMOjENCjwvT1BUSU9OUz4NCjwvUEFHRVM+DQo=</t>
  </si>
  <si>
    <t>Test</t>
  </si>
  <si>
    <t>Normal</t>
  </si>
  <si>
    <t>Correlation</t>
  </si>
  <si>
    <t>On</t>
  </si>
  <si>
    <t>Package</t>
  </si>
  <si>
    <t>@RISK</t>
  </si>
  <si>
    <t>Crystal Ball</t>
  </si>
  <si>
    <t>Values</t>
  </si>
  <si>
    <t>StdDev of 1</t>
  </si>
  <si>
    <t>StdDev of 5</t>
  </si>
  <si>
    <t>StdDev of 10</t>
  </si>
  <si>
    <t>StdDev of 50</t>
  </si>
  <si>
    <t>StdDev of 90</t>
  </si>
  <si>
    <t>StdDev of 95</t>
  </si>
  <si>
    <t>StdDev of 99</t>
  </si>
  <si>
    <t>StdDev of 999</t>
  </si>
  <si>
    <t>StdDev of 9999</t>
  </si>
  <si>
    <t>ModelRisk</t>
  </si>
  <si>
    <t>RiskSolver</t>
  </si>
  <si>
    <t>Sequential Test</t>
  </si>
  <si>
    <t>Vose Simultaneous Simulation Test</t>
  </si>
  <si>
    <t>Simultaneous Simulation Results</t>
  </si>
  <si>
    <t>Sim 1</t>
  </si>
  <si>
    <t>Sim 2</t>
  </si>
  <si>
    <t>Sim 3</t>
  </si>
  <si>
    <t>Sim 4</t>
  </si>
  <si>
    <t>Sim 5</t>
  </si>
  <si>
    <t>Sim 6</t>
  </si>
  <si>
    <t>Sim 7</t>
  </si>
  <si>
    <t>Sim 8</t>
  </si>
  <si>
    <t>Sim 9</t>
  </si>
  <si>
    <t>Sim 10</t>
  </si>
  <si>
    <t>Sim 11</t>
  </si>
  <si>
    <t>Sim 12</t>
  </si>
  <si>
    <t>Sim 13</t>
  </si>
  <si>
    <t>Sim 14</t>
  </si>
  <si>
    <t>Sim 15</t>
  </si>
  <si>
    <t>Sim 16</t>
  </si>
  <si>
    <t>Sim 17</t>
  </si>
  <si>
    <t>Sim 18</t>
  </si>
  <si>
    <t>Sim 19</t>
  </si>
  <si>
    <t>Sim 20</t>
  </si>
  <si>
    <t>Historical Data</t>
  </si>
  <si>
    <t>This test was developped by David Vose to demonstatrate that ModelRisk will produce precise numbers using a model that generates all 20 simlations simultaneously</t>
  </si>
  <si>
    <t>Sample Test Results generated by David Vose @50,000 Trials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</si>
</sst>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0.0000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sz val="11"/>
      <color rgb="FFFFFFFF"/>
      <name val="Calibri"/>
      <family val="2"/>
      <scheme val="minor"/>
    </font>
    <font>
      <sz val="10"/>
      <name val="MS Sans Serif"/>
      <family val="2"/>
    </font>
    <font>
      <sz val="11"/>
      <color rgb="FF000000"/>
      <name val="Calibri"/>
      <family val="2"/>
      <scheme val="minor"/>
    </font>
    <font>
      <sz val="16"/>
      <color rgb="FF17579D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B01818"/>
      <name val="Calibri"/>
      <family val="2"/>
      <scheme val="minor"/>
    </font>
    <font>
      <sz val="11"/>
      <color rgb="FF7F8585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rgb="FF17579D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EEEEE"/>
        <bgColor indexed="64"/>
      </patternFill>
    </fill>
    <fill>
      <patternFill patternType="solid">
        <fgColor rgb="FFD7D7D2"/>
        <bgColor indexed="64"/>
      </patternFill>
    </fill>
    <fill>
      <patternFill patternType="solid">
        <fgColor rgb="FFF8F8F8"/>
        <bgColor indexed="64"/>
      </patternFill>
    </fill>
    <fill>
      <patternFill patternType="solid">
        <fgColor rgb="FFB01818"/>
        <bgColor indexed="64"/>
      </patternFill>
    </fill>
  </fills>
  <borders count="16">
    <border>
      <left/>
      <right/>
      <top/>
      <bottom/>
      <diagonal/>
    </border>
    <border>
      <left style="thin">
        <color indexed="22"/>
      </left>
      <right/>
      <top style="thin">
        <color indexed="22"/>
      </top>
      <bottom/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/>
      <top/>
      <bottom style="thin">
        <color indexed="22"/>
      </bottom>
      <diagonal/>
    </border>
    <border>
      <left/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/>
      <right style="hair">
        <color indexed="64"/>
      </right>
      <top/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 style="thin">
        <color indexed="22"/>
      </bottom>
      <diagonal/>
    </border>
  </borders>
  <cellStyleXfs count="8">
    <xf numFmtId="0" fontId="0" fillId="0" borderId="0"/>
    <xf numFmtId="44" fontId="1" fillId="0" borderId="0" applyFont="0" applyFill="0" applyBorder="0" applyAlignment="0" applyProtection="0"/>
    <xf numFmtId="0" fontId="4" fillId="2" borderId="0" applyNumberFormat="0" applyBorder="0" applyAlignment="0" applyProtection="0"/>
    <xf numFmtId="0" fontId="1" fillId="3" borderId="0" applyNumberFormat="0" applyBorder="0" applyAlignment="0" applyProtection="0"/>
    <xf numFmtId="0" fontId="5" fillId="0" borderId="0"/>
    <xf numFmtId="44" fontId="5" fillId="0" borderId="0" applyFont="0" applyFill="0" applyBorder="0" applyAlignment="0" applyProtection="0"/>
    <xf numFmtId="0" fontId="7" fillId="0" borderId="0"/>
    <xf numFmtId="9" fontId="5" fillId="0" borderId="0" applyFont="0" applyFill="0" applyBorder="0" applyAlignment="0" applyProtection="0"/>
  </cellStyleXfs>
  <cellXfs count="72">
    <xf numFmtId="0" fontId="0" fillId="0" borderId="0" xfId="0"/>
    <xf numFmtId="10" fontId="3" fillId="0" borderId="0" xfId="0" applyNumberFormat="1" applyFont="1" applyBorder="1" applyAlignment="1">
      <alignment horizontal="left"/>
    </xf>
    <xf numFmtId="0" fontId="0" fillId="0" borderId="4" xfId="0" applyBorder="1"/>
    <xf numFmtId="0" fontId="3" fillId="0" borderId="7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6" xfId="0" applyFont="1" applyBorder="1" applyAlignment="1">
      <alignment horizontal="left"/>
    </xf>
    <xf numFmtId="164" fontId="6" fillId="4" borderId="8" xfId="0" applyNumberFormat="1" applyFont="1" applyFill="1" applyBorder="1"/>
    <xf numFmtId="164" fontId="0" fillId="0" borderId="8" xfId="0" applyNumberFormat="1" applyBorder="1"/>
    <xf numFmtId="164" fontId="0" fillId="0" borderId="5" xfId="0" applyNumberFormat="1" applyBorder="1"/>
    <xf numFmtId="164" fontId="0" fillId="0" borderId="9" xfId="0" applyNumberFormat="1" applyBorder="1"/>
    <xf numFmtId="164" fontId="6" fillId="4" borderId="1" xfId="0" applyNumberFormat="1" applyFont="1" applyFill="1" applyBorder="1"/>
    <xf numFmtId="0" fontId="3" fillId="0" borderId="2" xfId="0" applyFont="1" applyBorder="1" applyAlignment="1">
      <alignment horizontal="left"/>
    </xf>
    <xf numFmtId="164" fontId="0" fillId="0" borderId="0" xfId="0" applyNumberFormat="1" applyBorder="1"/>
    <xf numFmtId="0" fontId="3" fillId="0" borderId="0" xfId="0" applyFont="1" applyBorder="1" applyAlignment="1">
      <alignment horizontal="left"/>
    </xf>
    <xf numFmtId="0" fontId="0" fillId="0" borderId="0" xfId="0"/>
    <xf numFmtId="10" fontId="6" fillId="4" borderId="0" xfId="2" applyNumberFormat="1" applyFont="1" applyFill="1" applyBorder="1" applyAlignment="1">
      <alignment horizontal="center"/>
    </xf>
    <xf numFmtId="10" fontId="1" fillId="3" borderId="10" xfId="3" applyNumberFormat="1" applyBorder="1" applyAlignment="1">
      <alignment horizontal="center"/>
    </xf>
    <xf numFmtId="0" fontId="2" fillId="0" borderId="0" xfId="0" applyFont="1" applyBorder="1"/>
    <xf numFmtId="0" fontId="0" fillId="0" borderId="0" xfId="0" applyBorder="1"/>
    <xf numFmtId="0" fontId="0" fillId="0" borderId="11" xfId="0" applyBorder="1"/>
    <xf numFmtId="0" fontId="0" fillId="0" borderId="12" xfId="0" applyBorder="1"/>
    <xf numFmtId="0" fontId="0" fillId="0" borderId="1" xfId="0" applyBorder="1"/>
    <xf numFmtId="0" fontId="0" fillId="0" borderId="13" xfId="0" applyBorder="1"/>
    <xf numFmtId="0" fontId="0" fillId="0" borderId="3" xfId="0" applyBorder="1"/>
    <xf numFmtId="0" fontId="0" fillId="0" borderId="2" xfId="0" applyBorder="1"/>
    <xf numFmtId="0" fontId="0" fillId="0" borderId="14" xfId="0" applyBorder="1"/>
    <xf numFmtId="0" fontId="9" fillId="7" borderId="0" xfId="0" applyFont="1" applyFill="1"/>
    <xf numFmtId="0" fontId="10" fillId="0" borderId="0" xfId="0" applyFont="1"/>
    <xf numFmtId="0" fontId="8" fillId="8" borderId="1" xfId="0" applyFont="1" applyFill="1" applyBorder="1" applyAlignment="1">
      <alignment horizontal="left" wrapText="1"/>
    </xf>
    <xf numFmtId="0" fontId="8" fillId="8" borderId="11" xfId="0" applyFont="1" applyFill="1" applyBorder="1" applyAlignment="1">
      <alignment horizontal="left" wrapText="1"/>
    </xf>
    <xf numFmtId="0" fontId="8" fillId="8" borderId="2" xfId="0" applyFont="1" applyFill="1" applyBorder="1" applyAlignment="1">
      <alignment horizontal="left" wrapText="1"/>
    </xf>
    <xf numFmtId="0" fontId="8" fillId="8" borderId="13" xfId="0" applyFont="1" applyFill="1" applyBorder="1" applyAlignment="1">
      <alignment horizontal="left" wrapText="1"/>
    </xf>
    <xf numFmtId="0" fontId="8" fillId="8" borderId="0" xfId="0" applyFont="1" applyFill="1" applyBorder="1" applyAlignment="1">
      <alignment horizontal="left" wrapText="1"/>
    </xf>
    <xf numFmtId="0" fontId="8" fillId="8" borderId="14" xfId="0" applyFont="1" applyFill="1" applyBorder="1" applyAlignment="1">
      <alignment horizontal="left" wrapText="1"/>
    </xf>
    <xf numFmtId="0" fontId="3" fillId="9" borderId="13" xfId="0" applyFont="1" applyFill="1" applyBorder="1"/>
    <xf numFmtId="0" fontId="3" fillId="9" borderId="0" xfId="0" applyFont="1" applyFill="1" applyBorder="1"/>
    <xf numFmtId="0" fontId="3" fillId="9" borderId="14" xfId="0" applyFont="1" applyFill="1" applyBorder="1"/>
    <xf numFmtId="0" fontId="0" fillId="0" borderId="15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10" borderId="0" xfId="0" applyFill="1"/>
    <xf numFmtId="8" fontId="11" fillId="0" borderId="0" xfId="0" applyNumberFormat="1" applyFont="1" applyBorder="1"/>
    <xf numFmtId="0" fontId="2" fillId="9" borderId="11" xfId="0" applyFont="1" applyFill="1" applyBorder="1"/>
    <xf numFmtId="0" fontId="2" fillId="9" borderId="1" xfId="0" applyFont="1" applyFill="1" applyBorder="1"/>
    <xf numFmtId="8" fontId="11" fillId="0" borderId="13" xfId="0" applyNumberFormat="1" applyFont="1" applyBorder="1"/>
    <xf numFmtId="0" fontId="2" fillId="0" borderId="13" xfId="0" applyFont="1" applyBorder="1"/>
    <xf numFmtId="0" fontId="2" fillId="9" borderId="2" xfId="0" applyFont="1" applyFill="1" applyBorder="1"/>
    <xf numFmtId="8" fontId="11" fillId="0" borderId="14" xfId="0" applyNumberFormat="1" applyFont="1" applyBorder="1"/>
    <xf numFmtId="0" fontId="2" fillId="0" borderId="14" xfId="0" applyFont="1" applyBorder="1"/>
    <xf numFmtId="8" fontId="6" fillId="11" borderId="3" xfId="0" applyNumberFormat="1" applyFont="1" applyFill="1" applyBorder="1"/>
    <xf numFmtId="8" fontId="6" fillId="11" borderId="12" xfId="0" applyNumberFormat="1" applyFont="1" applyFill="1" applyBorder="1"/>
    <xf numFmtId="8" fontId="6" fillId="11" borderId="4" xfId="0" applyNumberFormat="1" applyFont="1" applyFill="1" applyBorder="1"/>
    <xf numFmtId="8" fontId="0" fillId="0" borderId="0" xfId="0" applyNumberFormat="1" applyBorder="1"/>
    <xf numFmtId="0" fontId="4" fillId="5" borderId="11" xfId="0" applyFont="1" applyFill="1" applyBorder="1"/>
    <xf numFmtId="8" fontId="4" fillId="6" borderId="12" xfId="0" applyNumberFormat="1" applyFont="1" applyFill="1" applyBorder="1"/>
    <xf numFmtId="0" fontId="4" fillId="5" borderId="1" xfId="0" applyFont="1" applyFill="1" applyBorder="1"/>
    <xf numFmtId="8" fontId="0" fillId="0" borderId="13" xfId="0" applyNumberFormat="1" applyBorder="1"/>
    <xf numFmtId="8" fontId="4" fillId="6" borderId="3" xfId="0" applyNumberFormat="1" applyFont="1" applyFill="1" applyBorder="1"/>
    <xf numFmtId="0" fontId="4" fillId="5" borderId="2" xfId="0" applyFont="1" applyFill="1" applyBorder="1"/>
    <xf numFmtId="8" fontId="0" fillId="0" borderId="14" xfId="0" applyNumberFormat="1" applyBorder="1"/>
    <xf numFmtId="8" fontId="4" fillId="6" borderId="4" xfId="0" applyNumberFormat="1" applyFont="1" applyFill="1" applyBorder="1"/>
    <xf numFmtId="44" fontId="12" fillId="0" borderId="0" xfId="1" applyFont="1"/>
    <xf numFmtId="0" fontId="0" fillId="0" borderId="0" xfId="0" applyFill="1"/>
    <xf numFmtId="0" fontId="3" fillId="0" borderId="0" xfId="0" applyFont="1" applyFill="1" applyBorder="1" applyAlignment="1">
      <alignment horizontal="center"/>
    </xf>
    <xf numFmtId="164" fontId="0" fillId="0" borderId="0" xfId="0" applyNumberFormat="1" applyFill="1" applyBorder="1"/>
    <xf numFmtId="164" fontId="6" fillId="0" borderId="0" xfId="0" applyNumberFormat="1" applyFont="1" applyFill="1" applyBorder="1"/>
    <xf numFmtId="10" fontId="3" fillId="0" borderId="0" xfId="0" applyNumberFormat="1" applyFont="1" applyFill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10" fontId="6" fillId="0" borderId="0" xfId="2" applyNumberFormat="1" applyFont="1" applyFill="1" applyBorder="1" applyAlignment="1">
      <alignment horizontal="center"/>
    </xf>
    <xf numFmtId="10" fontId="1" fillId="0" borderId="0" xfId="3" applyNumberFormat="1" applyFill="1" applyBorder="1" applyAlignment="1">
      <alignment horizontal="center"/>
    </xf>
    <xf numFmtId="8" fontId="0" fillId="0" borderId="12" xfId="0" applyNumberFormat="1" applyBorder="1"/>
    <xf numFmtId="8" fontId="0" fillId="0" borderId="4" xfId="0" applyNumberFormat="1" applyBorder="1"/>
  </cellXfs>
  <cellStyles count="8">
    <cellStyle name="20% - Accent1" xfId="3" builtinId="30"/>
    <cellStyle name="Accent1" xfId="2" builtinId="29"/>
    <cellStyle name="Currency" xfId="1" builtinId="4"/>
    <cellStyle name="Currency 2" xfId="5"/>
    <cellStyle name="Normal" xfId="0" builtinId="0"/>
    <cellStyle name="Normal 2" xfId="4"/>
    <cellStyle name="Normal 3" xfId="6"/>
    <cellStyle name="Percent 2" xfId="7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49474B"/>
      <rgbColor rgb="00DDDDDD"/>
      <rgbColor rgb="00D0761C"/>
      <rgbColor rgb="00FCBDBD"/>
      <rgbColor rgb="00F2F9FF"/>
      <rgbColor rgb="00F88F8F"/>
      <rgbColor rgb="00B01818"/>
      <rgbColor rgb="00FFE0E0"/>
      <rgbColor rgb="0017579D"/>
      <rgbColor rgb="00C6D8F5"/>
      <rgbColor rgb="00F8F8F8"/>
      <rgbColor rgb="009DB6E8"/>
      <rgbColor rgb="00FFF893"/>
      <rgbColor rgb="00E1EBFA"/>
      <rgbColor rgb="00BBBBBB"/>
      <rgbColor rgb="007D7D7D"/>
      <rgbColor rgb="0017579D"/>
      <rgbColor rgb="00D0761C"/>
      <rgbColor rgb="003C6E28"/>
      <rgbColor rgb="00AF2626"/>
      <rgbColor rgb="0049474B"/>
      <rgbColor rgb="007E7609"/>
      <rgbColor rgb="00771F1E"/>
      <rgbColor rgb="005E329D"/>
      <rgbColor rgb="001868CF"/>
      <rgbColor rgb="00FF7F00"/>
      <rgbColor rgb="003C961A"/>
      <rgbColor rgb="00DB0000"/>
      <rgbColor rgb="00525054"/>
      <rgbColor rgb="00958A00"/>
      <rgbColor rgb="00922120"/>
      <rgbColor rgb="006F38BF"/>
      <rgbColor rgb="00FFF2F2"/>
      <rgbColor rgb="00E0F2C7"/>
      <rgbColor rgb="00C4E595"/>
      <rgbColor rgb="00A8D27C"/>
      <rgbColor rgb="00F2FFDE"/>
      <rgbColor rgb="003C6E28"/>
      <rgbColor rgb="00FFFFE6"/>
      <rgbColor rgb="008CBF64"/>
      <rgbColor rgb="00FFF6E8"/>
      <rgbColor rgb="00FFE8C7"/>
      <rgbColor rgb="00FFB673"/>
      <rgbColor rgb="00EE5D5D"/>
      <rgbColor rgb="00FF9D43"/>
      <rgbColor rgb="007095DB"/>
      <rgbColor rgb="00F3E400"/>
      <rgbColor rgb="009B9B9B"/>
      <rgbColor rgb="00EEEEEE"/>
      <rgbColor rgb="00FFCFA1"/>
      <rgbColor rgb="00D7D7D2"/>
      <rgbColor rgb="00B9B4B4"/>
      <rgbColor rgb="007F8585"/>
      <rgbColor rgb="00FFFDC6"/>
      <rgbColor rgb="00FFFFFF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N123"/>
  <sheetViews>
    <sheetView showGridLines="0" tabSelected="1" workbookViewId="0">
      <selection activeCell="AF3" sqref="AF3"/>
    </sheetView>
  </sheetViews>
  <sheetFormatPr defaultRowHeight="15" x14ac:dyDescent="0.25"/>
  <cols>
    <col min="7" max="9" width="9.140625" style="62"/>
    <col min="17" max="17" width="13.85546875" customWidth="1"/>
    <col min="18" max="18" width="10" bestFit="1" customWidth="1"/>
    <col min="19" max="19" width="9.85546875" bestFit="1" customWidth="1"/>
    <col min="20" max="20" width="11.140625" customWidth="1"/>
    <col min="21" max="21" width="12.5703125" bestFit="1" customWidth="1"/>
    <col min="22" max="24" width="12.5703125" style="14" customWidth="1"/>
    <col min="25" max="30" width="11.85546875" bestFit="1" customWidth="1"/>
    <col min="32" max="40" width="11.85546875" bestFit="1" customWidth="1"/>
  </cols>
  <sheetData>
    <row r="1" spans="2:40" s="14" customFormat="1" x14ac:dyDescent="0.25">
      <c r="G1" s="62"/>
      <c r="H1" s="62"/>
      <c r="I1" s="62"/>
    </row>
    <row r="2" spans="2:40" s="14" customFormat="1" ht="21" x14ac:dyDescent="0.35">
      <c r="G2" s="62"/>
      <c r="H2" s="62"/>
      <c r="I2" s="62"/>
      <c r="V2" s="26" t="s">
        <v>66</v>
      </c>
      <c r="AF2" s="26" t="s">
        <v>89</v>
      </c>
    </row>
    <row r="3" spans="2:40" s="14" customFormat="1" x14ac:dyDescent="0.25">
      <c r="C3" s="38" t="s">
        <v>87</v>
      </c>
      <c r="D3" s="37"/>
      <c r="E3" s="37"/>
      <c r="F3" s="39"/>
      <c r="G3" s="62"/>
      <c r="H3" s="62"/>
      <c r="I3" s="62"/>
      <c r="K3" s="38" t="s">
        <v>11</v>
      </c>
      <c r="L3" s="37"/>
      <c r="M3" s="37"/>
      <c r="N3" s="39"/>
      <c r="P3" s="38" t="s">
        <v>12</v>
      </c>
      <c r="Q3" s="37"/>
      <c r="R3" s="37"/>
      <c r="S3" s="39"/>
      <c r="U3" s="14" t="s">
        <v>10</v>
      </c>
      <c r="V3" s="55">
        <v>1</v>
      </c>
      <c r="W3" s="53">
        <v>5</v>
      </c>
      <c r="X3" s="53">
        <v>10</v>
      </c>
      <c r="Y3" s="53">
        <v>50</v>
      </c>
      <c r="Z3" s="53">
        <v>90</v>
      </c>
      <c r="AA3" s="53">
        <v>95</v>
      </c>
      <c r="AB3" s="53">
        <v>99</v>
      </c>
      <c r="AC3" s="53">
        <v>99.9</v>
      </c>
      <c r="AD3" s="58">
        <v>99.99</v>
      </c>
      <c r="AF3" s="43">
        <v>1</v>
      </c>
      <c r="AG3" s="42">
        <v>5</v>
      </c>
      <c r="AH3" s="42">
        <v>10</v>
      </c>
      <c r="AI3" s="42">
        <v>50</v>
      </c>
      <c r="AJ3" s="42">
        <v>90</v>
      </c>
      <c r="AK3" s="42">
        <v>95</v>
      </c>
      <c r="AL3" s="42">
        <v>99</v>
      </c>
      <c r="AM3" s="42">
        <v>99.9</v>
      </c>
      <c r="AN3" s="46">
        <v>99.99</v>
      </c>
    </row>
    <row r="4" spans="2:40" s="14" customFormat="1" x14ac:dyDescent="0.25">
      <c r="G4" s="62"/>
      <c r="H4" s="62"/>
      <c r="I4" s="62"/>
      <c r="J4" s="14" t="s">
        <v>67</v>
      </c>
      <c r="K4" s="40">
        <f t="array" aca="1" ref="K4:N4" ca="1">_xll.VoseCopulaMultiNormal($C$7:$F$10)</f>
        <v>0.32606092255985342</v>
      </c>
      <c r="L4" s="40">
        <f ca="1"/>
        <v>0.54899605361150816</v>
      </c>
      <c r="M4" s="40">
        <f ca="1"/>
        <v>0.41479922237772993</v>
      </c>
      <c r="N4" s="40">
        <f ca="1"/>
        <v>0.66157872900572323</v>
      </c>
      <c r="P4" s="40">
        <f ca="1">_xll.VoseNormal(C$12,C$13,K4)</f>
        <v>-1.9443128213290341E-2</v>
      </c>
      <c r="Q4" s="40">
        <f ca="1">_xll.VoseNormal(D$12,D$13,L4)</f>
        <v>1.9536427526788747E-2</v>
      </c>
      <c r="R4" s="40">
        <f ca="1">_xll.VoseNormal(E$12,E$13,M4)</f>
        <v>-1.2446499139697434E-2</v>
      </c>
      <c r="S4" s="40">
        <f ca="1">_xll.VoseNormal(F$12,F$13,N4)</f>
        <v>4.9536402989178033E-3</v>
      </c>
      <c r="U4" s="61">
        <f ca="1">_xll.VoseOutput()+(1+AVERAGE(P4:S4))*250000</f>
        <v>249537.52752954492</v>
      </c>
      <c r="V4" s="56">
        <f ca="1">_xll.VoseSimPercentile($U4,V$3/100)</f>
        <v>227534.18049771004</v>
      </c>
      <c r="W4" s="52">
        <f ca="1">_xll.VoseSimPercentile($U4,W$3/100)</f>
        <v>234412.22651594394</v>
      </c>
      <c r="X4" s="52">
        <f ca="1">_xll.VoseSimPercentile($U4,X$3/100)</f>
        <v>238071.62890863951</v>
      </c>
      <c r="Y4" s="52">
        <f ca="1">_xll.VoseSimPercentile($U4,Y$3/100)</f>
        <v>250992.09135558797</v>
      </c>
      <c r="Z4" s="52">
        <f ca="1">_xll.VoseSimPercentile($U4,Z$3/100)</f>
        <v>263955.88754325686</v>
      </c>
      <c r="AA4" s="52">
        <f ca="1">_xll.VoseSimPercentile($U4,AA$3/100)</f>
        <v>267525.80187691975</v>
      </c>
      <c r="AB4" s="52" t="str">
        <f ca="1">_xll.VoseSimPercentile($U4,AB$3/100)</f>
        <v>No simulation results</v>
      </c>
      <c r="AC4" s="52" t="str">
        <f ca="1">_xll.VoseSimPercentile($U4,AC$3/100)</f>
        <v>No simulation results</v>
      </c>
      <c r="AD4" s="59" t="str">
        <f ca="1">_xll.VoseSimPercentile($U4,AD$3/100)</f>
        <v>No simulation results</v>
      </c>
      <c r="AF4" s="44">
        <v>227526.04380000001</v>
      </c>
      <c r="AG4" s="41">
        <v>234402.02179999999</v>
      </c>
      <c r="AH4" s="41">
        <v>238069.70389999999</v>
      </c>
      <c r="AI4" s="41">
        <v>250990.08119999999</v>
      </c>
      <c r="AJ4" s="41">
        <v>263906.9191</v>
      </c>
      <c r="AK4" s="41">
        <v>267711.96029999998</v>
      </c>
      <c r="AL4" s="41">
        <v>274558.76939999999</v>
      </c>
      <c r="AM4" s="41">
        <v>282064.29989999998</v>
      </c>
      <c r="AN4" s="47">
        <v>286984.23050000001</v>
      </c>
    </row>
    <row r="5" spans="2:40" x14ac:dyDescent="0.25">
      <c r="J5" t="s">
        <v>68</v>
      </c>
      <c r="K5" s="40">
        <f t="array" aca="1" ref="K5:N5" ca="1">_xll.VoseCopulaMultiNormal($C$7:$F$10)</f>
        <v>0.33104625117881281</v>
      </c>
      <c r="L5" s="40">
        <f ca="1"/>
        <v>0.26130856889941012</v>
      </c>
      <c r="M5" s="40">
        <f ca="1"/>
        <v>0.86060525945804311</v>
      </c>
      <c r="N5" s="40">
        <f ca="1"/>
        <v>0.35545535589993404</v>
      </c>
      <c r="O5" s="14"/>
      <c r="P5" s="40">
        <f ca="1">_xll.VoseNormal(C$12,C$13,K5)</f>
        <v>-1.855125559251098E-2</v>
      </c>
      <c r="Q5" s="40">
        <f ca="1">_xll.VoseNormal(D$12,D$13,L5)</f>
        <v>-3.806276987784462E-2</v>
      </c>
      <c r="R5" s="40">
        <f ca="1">_xll.VoseNormal(E$12,E$13,M5)</f>
        <v>6.965832755717187E-2</v>
      </c>
      <c r="S5" s="40">
        <f ca="1">_xll.VoseNormal(F$12,F$13,N5)</f>
        <v>-1.2242119893289508E-2</v>
      </c>
      <c r="T5" s="14"/>
      <c r="U5" s="61">
        <f ca="1">_xll.VoseOutput()+(1+AVERAGE(P5:S5))*250000</f>
        <v>250050.13638709544</v>
      </c>
      <c r="V5" s="56">
        <f ca="1">_xll.VoseSimPercentile($U5,V$3/100)</f>
        <v>227674.86273494345</v>
      </c>
      <c r="W5" s="52">
        <f ca="1">_xll.VoseSimPercentile($U5,W$3/100)</f>
        <v>234387.17054137387</v>
      </c>
      <c r="X5" s="52">
        <f ca="1">_xll.VoseSimPercentile($U5,X$3/100)</f>
        <v>238052.76935836184</v>
      </c>
      <c r="Y5" s="52">
        <f ca="1">_xll.VoseSimPercentile($U5,Y$3/100)</f>
        <v>250975.00802957162</v>
      </c>
      <c r="Z5" s="52">
        <f ca="1">_xll.VoseSimPercentile($U5,Z$3/100)</f>
        <v>263989.09050661919</v>
      </c>
      <c r="AA5" s="52">
        <f ca="1">_xll.VoseSimPercentile($U5,AA$3/100)</f>
        <v>267716.88834125735</v>
      </c>
      <c r="AB5" s="52" t="str">
        <f ca="1">_xll.VoseSimPercentile($U5,AB$3/100)</f>
        <v>No simulation results</v>
      </c>
      <c r="AC5" s="52" t="str">
        <f ca="1">_xll.VoseSimPercentile($U5,AC$3/100)</f>
        <v>No simulation results</v>
      </c>
      <c r="AD5" s="59" t="str">
        <f ca="1">_xll.VoseSimPercentile($U5,AD$3/100)</f>
        <v>No simulation results</v>
      </c>
      <c r="AF5" s="44">
        <v>227657.28969999999</v>
      </c>
      <c r="AG5" s="41">
        <v>234529.63089999999</v>
      </c>
      <c r="AH5" s="41">
        <v>238292.4865</v>
      </c>
      <c r="AI5" s="41">
        <v>251149.23809999999</v>
      </c>
      <c r="AJ5" s="41">
        <v>264034.96240000002</v>
      </c>
      <c r="AK5" s="41">
        <v>267685.87910000002</v>
      </c>
      <c r="AL5" s="41">
        <v>274937.16950000002</v>
      </c>
      <c r="AM5" s="41">
        <v>282035.45150000002</v>
      </c>
      <c r="AN5" s="47">
        <v>288986.69650000002</v>
      </c>
    </row>
    <row r="6" spans="2:40" x14ac:dyDescent="0.25">
      <c r="B6" s="2"/>
      <c r="C6" s="3" t="s">
        <v>0</v>
      </c>
      <c r="D6" s="3" t="s">
        <v>1</v>
      </c>
      <c r="E6" s="3" t="s">
        <v>2</v>
      </c>
      <c r="F6" s="4" t="s">
        <v>3</v>
      </c>
      <c r="G6" s="63"/>
      <c r="H6" s="63"/>
      <c r="I6" s="63"/>
      <c r="J6" s="14" t="s">
        <v>69</v>
      </c>
      <c r="K6" s="40">
        <f t="array" aca="1" ref="K6:N6" ca="1">_xll.VoseCopulaMultiNormal($C$7:$F$10)</f>
        <v>0.70670634027428592</v>
      </c>
      <c r="L6" s="40">
        <f ca="1"/>
        <v>0.46961594716466304</v>
      </c>
      <c r="M6" s="40">
        <f ca="1"/>
        <v>0.63070839317237248</v>
      </c>
      <c r="N6" s="40">
        <f ca="1"/>
        <v>0.62131236595191197</v>
      </c>
      <c r="O6" s="14"/>
      <c r="P6" s="40">
        <f ca="1">_xll.VoseNormal(C$12,C$13,K6)</f>
        <v>4.4881076136198135E-2</v>
      </c>
      <c r="Q6" s="40">
        <f ca="1">_xll.VoseNormal(D$12,D$13,L6)</f>
        <v>4.4755901772684289E-3</v>
      </c>
      <c r="R6" s="40">
        <f ca="1">_xll.VoseNormal(E$12,E$13,M6)</f>
        <v>2.2270122559903724E-2</v>
      </c>
      <c r="S6" s="40">
        <f ca="1">_xll.VoseNormal(F$12,F$13,N6)</f>
        <v>2.5984491020616977E-3</v>
      </c>
      <c r="T6" s="14"/>
      <c r="U6" s="61">
        <f ca="1">_xll.VoseOutput()+(1+AVERAGE(P6:S6))*250000</f>
        <v>254639.07737346448</v>
      </c>
      <c r="V6" s="56">
        <f ca="1">_xll.VoseSimPercentile($U6,V$3/100)</f>
        <v>227427.58923082959</v>
      </c>
      <c r="W6" s="52">
        <f ca="1">_xll.VoseSimPercentile($U6,W$3/100)</f>
        <v>234481.18145434771</v>
      </c>
      <c r="X6" s="52">
        <f ca="1">_xll.VoseSimPercentile($U6,X$3/100)</f>
        <v>238160.54069880417</v>
      </c>
      <c r="Y6" s="52">
        <f ca="1">_xll.VoseSimPercentile($U6,Y$3/100)</f>
        <v>251094.24622663052</v>
      </c>
      <c r="Z6" s="52">
        <f ca="1">_xll.VoseSimPercentile($U6,Z$3/100)</f>
        <v>263936.95083166822</v>
      </c>
      <c r="AA6" s="52">
        <f ca="1">_xll.VoseSimPercentile($U6,AA$3/100)</f>
        <v>267649.63606033847</v>
      </c>
      <c r="AB6" s="52" t="str">
        <f ca="1">_xll.VoseSimPercentile($U6,AB$3/100)</f>
        <v>No simulation results</v>
      </c>
      <c r="AC6" s="52" t="str">
        <f ca="1">_xll.VoseSimPercentile($U6,AC$3/100)</f>
        <v>No simulation results</v>
      </c>
      <c r="AD6" s="59" t="str">
        <f ca="1">_xll.VoseSimPercentile($U6,AD$3/100)</f>
        <v>No simulation results</v>
      </c>
      <c r="AF6" s="44">
        <v>227606.65</v>
      </c>
      <c r="AG6" s="41">
        <v>234268.33129999999</v>
      </c>
      <c r="AH6" s="41">
        <v>238087.67060000001</v>
      </c>
      <c r="AI6" s="41">
        <v>251086.34289999999</v>
      </c>
      <c r="AJ6" s="41">
        <v>264055.73450000002</v>
      </c>
      <c r="AK6" s="41">
        <v>267805.4155</v>
      </c>
      <c r="AL6" s="41">
        <v>274598.48070000001</v>
      </c>
      <c r="AM6" s="41">
        <v>281866.90629999997</v>
      </c>
      <c r="AN6" s="47">
        <v>287692.35119999998</v>
      </c>
    </row>
    <row r="7" spans="2:40" x14ac:dyDescent="0.25">
      <c r="B7" s="5" t="s">
        <v>0</v>
      </c>
      <c r="C7" s="6">
        <v>1</v>
      </c>
      <c r="D7" s="7">
        <v>0.5963876528502412</v>
      </c>
      <c r="E7" s="7">
        <v>0.33780799624812585</v>
      </c>
      <c r="F7" s="8">
        <v>2.0516828742133258E-2</v>
      </c>
      <c r="G7" s="64"/>
      <c r="H7" s="64"/>
      <c r="I7" s="64"/>
      <c r="J7" s="14" t="s">
        <v>70</v>
      </c>
      <c r="K7" s="40">
        <f t="array" aca="1" ref="K7:N7" ca="1">_xll.VoseCopulaMultiNormal($C$7:$F$10)</f>
        <v>0.88551630593290298</v>
      </c>
      <c r="L7" s="40">
        <f ca="1"/>
        <v>0.61940422625303304</v>
      </c>
      <c r="M7" s="40">
        <f ca="1"/>
        <v>0.62399509709396828</v>
      </c>
      <c r="N7" s="40">
        <f ca="1"/>
        <v>0.5082283237799049</v>
      </c>
      <c r="O7" s="14"/>
      <c r="P7" s="40">
        <f ca="1">_xll.VoseNormal(C$12,C$13,K7)</f>
        <v>8.751587912759877E-2</v>
      </c>
      <c r="Q7" s="40">
        <f ca="1">_xll.VoseNormal(D$12,D$13,L7)</f>
        <v>3.3194424830999991E-2</v>
      </c>
      <c r="R7" s="40">
        <f ca="1">_xll.VoseNormal(E$12,E$13,M7)</f>
        <v>2.1148221549670398E-2</v>
      </c>
      <c r="S7" s="40">
        <f ca="1">_xll.VoseNormal(F$12,F$13,N7)</f>
        <v>-3.6976209315415375E-3</v>
      </c>
      <c r="T7" s="14"/>
      <c r="U7" s="61">
        <f ca="1">_xll.VoseOutput()+(1+AVERAGE(P7:S7))*250000</f>
        <v>258635.05653604545</v>
      </c>
      <c r="V7" s="56">
        <f ca="1">_xll.VoseSimPercentile($U7,V$3/100)</f>
        <v>227579.05413214336</v>
      </c>
      <c r="W7" s="52">
        <f ca="1">_xll.VoseSimPercentile($U7,W$3/100)</f>
        <v>234404.20941534129</v>
      </c>
      <c r="X7" s="52">
        <f ca="1">_xll.VoseSimPercentile($U7,X$3/100)</f>
        <v>238071.67304673884</v>
      </c>
      <c r="Y7" s="52">
        <f ca="1">_xll.VoseSimPercentile($U7,Y$3/100)</f>
        <v>251067.91053987481</v>
      </c>
      <c r="Z7" s="52">
        <f ca="1">_xll.VoseSimPercentile($U7,Z$3/100)</f>
        <v>263987.53607229562</v>
      </c>
      <c r="AA7" s="52">
        <f ca="1">_xll.VoseSimPercentile($U7,AA$3/100)</f>
        <v>267691.86347625725</v>
      </c>
      <c r="AB7" s="52" t="str">
        <f ca="1">_xll.VoseSimPercentile($U7,AB$3/100)</f>
        <v>No simulation results</v>
      </c>
      <c r="AC7" s="52" t="str">
        <f ca="1">_xll.VoseSimPercentile($U7,AC$3/100)</f>
        <v>No simulation results</v>
      </c>
      <c r="AD7" s="59" t="str">
        <f ca="1">_xll.VoseSimPercentile($U7,AD$3/100)</f>
        <v>No simulation results</v>
      </c>
      <c r="AF7" s="44">
        <v>227638.4418</v>
      </c>
      <c r="AG7" s="41">
        <v>234490.04449999999</v>
      </c>
      <c r="AH7" s="41">
        <v>238152.93309999999</v>
      </c>
      <c r="AI7" s="41">
        <v>251017.421</v>
      </c>
      <c r="AJ7" s="41">
        <v>263962.84490000003</v>
      </c>
      <c r="AK7" s="41">
        <v>267562.16840000002</v>
      </c>
      <c r="AL7" s="41">
        <v>274310.16259999998</v>
      </c>
      <c r="AM7" s="41">
        <v>282058.27500000002</v>
      </c>
      <c r="AN7" s="47">
        <v>289351.6827</v>
      </c>
    </row>
    <row r="8" spans="2:40" x14ac:dyDescent="0.25">
      <c r="B8" s="5" t="s">
        <v>1</v>
      </c>
      <c r="C8" s="7">
        <v>0.5963876528502412</v>
      </c>
      <c r="D8" s="6">
        <v>1</v>
      </c>
      <c r="E8" s="7">
        <v>0.34665507210917484</v>
      </c>
      <c r="F8" s="8">
        <v>1.5375267057922274E-2</v>
      </c>
      <c r="G8" s="64"/>
      <c r="H8" s="64"/>
      <c r="I8" s="64"/>
      <c r="J8" s="14" t="s">
        <v>71</v>
      </c>
      <c r="K8" s="40">
        <f t="array" aca="1" ref="K8:N8" ca="1">_xll.VoseCopulaMultiNormal($C$7:$F$10)</f>
        <v>0.12318258145651168</v>
      </c>
      <c r="L8" s="40">
        <f ca="1"/>
        <v>0.21788011448220729</v>
      </c>
      <c r="M8" s="40">
        <f ca="1"/>
        <v>0.56987051065128014</v>
      </c>
      <c r="N8" s="40">
        <f ca="1"/>
        <v>0.65451230894600476</v>
      </c>
      <c r="O8" s="14"/>
      <c r="P8" s="40">
        <f ca="1">_xll.VoseNormal(C$12,C$13,K8)</f>
        <v>-6.52580308457541E-2</v>
      </c>
      <c r="Q8" s="40">
        <f ca="1">_xll.VoseNormal(D$12,D$13,L8)</f>
        <v>-4.8643420949425718E-2</v>
      </c>
      <c r="R8" s="40">
        <f ca="1">_xll.VoseNormal(E$12,E$13,M8)</f>
        <v>1.2297730396916288E-2</v>
      </c>
      <c r="S8" s="40">
        <f ca="1">_xll.VoseNormal(F$12,F$13,N8)</f>
        <v>4.5333847587756748E-3</v>
      </c>
      <c r="T8" s="14"/>
      <c r="U8" s="61">
        <f ca="1">_xll.VoseOutput()+(1+AVERAGE(P8:S8))*250000</f>
        <v>243933.10396003202</v>
      </c>
      <c r="V8" s="56">
        <f ca="1">_xll.VoseSimPercentile($U8,V$3/100)</f>
        <v>227623.90385936905</v>
      </c>
      <c r="W8" s="52">
        <f ca="1">_xll.VoseSimPercentile($U8,W$3/100)</f>
        <v>234419.6054719497</v>
      </c>
      <c r="X8" s="52">
        <f ca="1">_xll.VoseSimPercentile($U8,X$3/100)</f>
        <v>238090.94215651028</v>
      </c>
      <c r="Y8" s="52">
        <f ca="1">_xll.VoseSimPercentile($U8,Y$3/100)</f>
        <v>251014.62936379638</v>
      </c>
      <c r="Z8" s="52">
        <f ca="1">_xll.VoseSimPercentile($U8,Z$3/100)</f>
        <v>264035.78522450803</v>
      </c>
      <c r="AA8" s="52">
        <f ca="1">_xll.VoseSimPercentile($U8,AA$3/100)</f>
        <v>267771.87230989273</v>
      </c>
      <c r="AB8" s="52" t="str">
        <f ca="1">_xll.VoseSimPercentile($U8,AB$3/100)</f>
        <v>No simulation results</v>
      </c>
      <c r="AC8" s="52" t="str">
        <f ca="1">_xll.VoseSimPercentile($U8,AC$3/100)</f>
        <v>No simulation results</v>
      </c>
      <c r="AD8" s="59" t="str">
        <f ca="1">_xll.VoseSimPercentile($U8,AD$3/100)</f>
        <v>No simulation results</v>
      </c>
      <c r="AF8" s="44">
        <v>227265.15419999999</v>
      </c>
      <c r="AG8" s="41">
        <v>234282.80119999999</v>
      </c>
      <c r="AH8" s="41">
        <v>237974.96299999999</v>
      </c>
      <c r="AI8" s="41">
        <v>251043.14430000001</v>
      </c>
      <c r="AJ8" s="41">
        <v>263989.04470000003</v>
      </c>
      <c r="AK8" s="41">
        <v>267680.29580000002</v>
      </c>
      <c r="AL8" s="41">
        <v>274329.98670000001</v>
      </c>
      <c r="AM8" s="41">
        <v>282253.77409999998</v>
      </c>
      <c r="AN8" s="47">
        <v>287262.0601</v>
      </c>
    </row>
    <row r="9" spans="2:40" x14ac:dyDescent="0.25">
      <c r="B9" s="5" t="s">
        <v>2</v>
      </c>
      <c r="C9" s="7">
        <v>0.33780799624812585</v>
      </c>
      <c r="D9" s="7">
        <v>0.34665507210917484</v>
      </c>
      <c r="E9" s="6">
        <v>1</v>
      </c>
      <c r="F9" s="8">
        <v>-0.10285418902301526</v>
      </c>
      <c r="G9" s="64"/>
      <c r="H9" s="64"/>
      <c r="I9" s="64"/>
      <c r="J9" s="14" t="s">
        <v>72</v>
      </c>
      <c r="K9" s="40">
        <f t="array" aca="1" ref="K9:N9" ca="1">_xll.VoseCopulaMultiNormal($C$7:$F$10)</f>
        <v>0.90863993669746812</v>
      </c>
      <c r="L9" s="40">
        <f ca="1"/>
        <v>0.53960051596262659</v>
      </c>
      <c r="M9" s="40">
        <f ca="1"/>
        <v>0.72191171978222202</v>
      </c>
      <c r="N9" s="40">
        <f ca="1"/>
        <v>0.12709438458349454</v>
      </c>
      <c r="O9" s="14"/>
      <c r="P9" s="40">
        <f ca="1">_xll.VoseNormal(C$12,C$13,K9)</f>
        <v>9.5884795960845995E-2</v>
      </c>
      <c r="Q9" s="40">
        <f ca="1">_xll.VoseNormal(D$12,D$13,L9)</f>
        <v>1.7746150528042438E-2</v>
      </c>
      <c r="R9" s="40">
        <f ca="1">_xll.VoseNormal(E$12,E$13,M9)</f>
        <v>3.8384241653905547E-2</v>
      </c>
      <c r="S9" s="40">
        <f ca="1">_xll.VoseNormal(F$12,F$13,N9)</f>
        <v>-2.9048982061435306E-2</v>
      </c>
      <c r="T9" s="14"/>
      <c r="U9" s="61">
        <f ca="1">_xll.VoseOutput()+(1+AVERAGE(P9:S9))*250000</f>
        <v>257685.38788008495</v>
      </c>
      <c r="V9" s="56">
        <f ca="1">_xll.VoseSimPercentile($U9,V$3/100)</f>
        <v>227637.00568455635</v>
      </c>
      <c r="W9" s="52">
        <f ca="1">_xll.VoseSimPercentile($U9,W$3/100)</f>
        <v>234513.76252755441</v>
      </c>
      <c r="X9" s="52">
        <f ca="1">_xll.VoseSimPercentile($U9,X$3/100)</f>
        <v>238165.33069845097</v>
      </c>
      <c r="Y9" s="52">
        <f ca="1">_xll.VoseSimPercentile($U9,Y$3/100)</f>
        <v>251110.07604900436</v>
      </c>
      <c r="Z9" s="52">
        <f ca="1">_xll.VoseSimPercentile($U9,Z$3/100)</f>
        <v>263941.70316069399</v>
      </c>
      <c r="AA9" s="52">
        <f ca="1">_xll.VoseSimPercentile($U9,AA$3/100)</f>
        <v>267570.43361304974</v>
      </c>
      <c r="AB9" s="52" t="str">
        <f ca="1">_xll.VoseSimPercentile($U9,AB$3/100)</f>
        <v>No simulation results</v>
      </c>
      <c r="AC9" s="52" t="str">
        <f ca="1">_xll.VoseSimPercentile($U9,AC$3/100)</f>
        <v>No simulation results</v>
      </c>
      <c r="AD9" s="59" t="str">
        <f ca="1">_xll.VoseSimPercentile($U9,AD$3/100)</f>
        <v>No simulation results</v>
      </c>
      <c r="AF9" s="44">
        <v>227781.0128</v>
      </c>
      <c r="AG9" s="41">
        <v>234595.64110000001</v>
      </c>
      <c r="AH9" s="41">
        <v>238209.75039999999</v>
      </c>
      <c r="AI9" s="41">
        <v>251166.5644</v>
      </c>
      <c r="AJ9" s="41">
        <v>264099.29800000001</v>
      </c>
      <c r="AK9" s="41">
        <v>267766.17479999998</v>
      </c>
      <c r="AL9" s="41">
        <v>274554.5074</v>
      </c>
      <c r="AM9" s="41">
        <v>282375.76059999998</v>
      </c>
      <c r="AN9" s="47">
        <v>290288.77630000003</v>
      </c>
    </row>
    <row r="10" spans="2:40" x14ac:dyDescent="0.25">
      <c r="B10" s="11" t="s">
        <v>3</v>
      </c>
      <c r="C10" s="9">
        <v>2.0516828742133258E-2</v>
      </c>
      <c r="D10" s="9">
        <v>1.5375267057922274E-2</v>
      </c>
      <c r="E10" s="9">
        <v>-0.10285418902301526</v>
      </c>
      <c r="F10" s="10">
        <v>1</v>
      </c>
      <c r="G10" s="65"/>
      <c r="H10" s="65"/>
      <c r="I10" s="65"/>
      <c r="J10" s="14" t="s">
        <v>73</v>
      </c>
      <c r="K10" s="40">
        <f t="array" aca="1" ref="K10:N10" ca="1">_xll.VoseCopulaMultiNormal($C$7:$F$10)</f>
        <v>0.40466040209983273</v>
      </c>
      <c r="L10" s="40">
        <f ca="1"/>
        <v>0.43405179873950916</v>
      </c>
      <c r="M10" s="40">
        <f ca="1"/>
        <v>0.77279057571718468</v>
      </c>
      <c r="N10" s="40">
        <f ca="1"/>
        <v>0.12524070714466101</v>
      </c>
      <c r="O10" s="14"/>
      <c r="P10" s="40">
        <f ca="1">_xll.VoseNormal(C$12,C$13,K10)</f>
        <v>-5.8931908630334897E-3</v>
      </c>
      <c r="Q10" s="40">
        <f ca="1">_xll.VoseNormal(D$12,D$13,L10)</f>
        <v>-2.3108691873582072E-3</v>
      </c>
      <c r="R10" s="40">
        <f ca="1">_xll.VoseNormal(E$12,E$13,M10)</f>
        <v>4.8473809102757559E-2</v>
      </c>
      <c r="S10" s="40">
        <f ca="1">_xll.VoseNormal(F$12,F$13,N10)</f>
        <v>-2.924436415369706E-2</v>
      </c>
      <c r="T10" s="14"/>
      <c r="U10" s="61">
        <f ca="1">_xll.VoseOutput()+(1+AVERAGE(P10:S10))*250000</f>
        <v>250689.08655616679</v>
      </c>
      <c r="V10" s="56">
        <f ca="1">_xll.VoseSimPercentile($U10,V$3/100)</f>
        <v>227492.79839049952</v>
      </c>
      <c r="W10" s="52">
        <f ca="1">_xll.VoseSimPercentile($U10,W$3/100)</f>
        <v>234410.73442637245</v>
      </c>
      <c r="X10" s="52">
        <f ca="1">_xll.VoseSimPercentile($U10,X$3/100)</f>
        <v>238148.63479854475</v>
      </c>
      <c r="Y10" s="52">
        <f ca="1">_xll.VoseSimPercentile($U10,Y$3/100)</f>
        <v>251011.85607317978</v>
      </c>
      <c r="Z10" s="52">
        <f ca="1">_xll.VoseSimPercentile($U10,Z$3/100)</f>
        <v>263991.95247452526</v>
      </c>
      <c r="AA10" s="52">
        <f ca="1">_xll.VoseSimPercentile($U10,AA$3/100)</f>
        <v>267703.687420809</v>
      </c>
      <c r="AB10" s="52" t="str">
        <f ca="1">_xll.VoseSimPercentile($U10,AB$3/100)</f>
        <v>No simulation results</v>
      </c>
      <c r="AC10" s="52" t="str">
        <f ca="1">_xll.VoseSimPercentile($U10,AC$3/100)</f>
        <v>No simulation results</v>
      </c>
      <c r="AD10" s="59" t="str">
        <f ca="1">_xll.VoseSimPercentile($U10,AD$3/100)</f>
        <v>No simulation results</v>
      </c>
      <c r="AF10" s="44">
        <v>227743.48019999999</v>
      </c>
      <c r="AG10" s="41">
        <v>234606.60980000001</v>
      </c>
      <c r="AH10" s="41">
        <v>238130.9081</v>
      </c>
      <c r="AI10" s="41">
        <v>251062.78279999999</v>
      </c>
      <c r="AJ10" s="41">
        <v>263966.22409999999</v>
      </c>
      <c r="AK10" s="41">
        <v>267680.51130000001</v>
      </c>
      <c r="AL10" s="41">
        <v>274554.84370000003</v>
      </c>
      <c r="AM10" s="41">
        <v>282743.12109999999</v>
      </c>
      <c r="AN10" s="47">
        <v>289766.8897</v>
      </c>
    </row>
    <row r="11" spans="2:40" s="14" customFormat="1" x14ac:dyDescent="0.25">
      <c r="B11" s="13"/>
      <c r="C11" s="12"/>
      <c r="D11" s="12"/>
      <c r="E11" s="12"/>
      <c r="F11" s="12"/>
      <c r="G11" s="64"/>
      <c r="H11" s="64"/>
      <c r="I11" s="64"/>
      <c r="J11" s="14" t="s">
        <v>74</v>
      </c>
      <c r="K11" s="40">
        <f t="array" aca="1" ref="K11:N11" ca="1">_xll.VoseCopulaMultiNormal($C$7:$F$10)</f>
        <v>0.11012261244882993</v>
      </c>
      <c r="L11" s="40">
        <f ca="1"/>
        <v>0.26328641213871407</v>
      </c>
      <c r="M11" s="40">
        <f ca="1"/>
        <v>0.78379029081299434</v>
      </c>
      <c r="N11" s="40">
        <f ca="1"/>
        <v>0.23276998274066135</v>
      </c>
      <c r="P11" s="40">
        <f ca="1">_xll.VoseNormal(C$12,C$13,K11)</f>
        <v>-6.9568688638169049E-2</v>
      </c>
      <c r="Q11" s="40">
        <f ca="1">_xll.VoseNormal(D$12,D$13,L11)</f>
        <v>-3.760420062848794E-2</v>
      </c>
      <c r="R11" s="40">
        <f ca="1">_xll.VoseNormal(E$12,E$13,M11)</f>
        <v>5.0813124418909672E-2</v>
      </c>
      <c r="S11" s="40">
        <f ca="1">_xll.VoseNormal(F$12,F$13,N11)</f>
        <v>-2.0084768679863245E-2</v>
      </c>
      <c r="U11" s="61">
        <f ca="1">_xll.VoseOutput()+(1+AVERAGE(P11:S11))*250000</f>
        <v>245222.21665452435</v>
      </c>
      <c r="V11" s="56">
        <f ca="1">_xll.VoseSimPercentile($U11,V$3/100)</f>
        <v>227545.65929233501</v>
      </c>
      <c r="W11" s="52">
        <f ca="1">_xll.VoseSimPercentile($U11,W$3/100)</f>
        <v>234322.81367049238</v>
      </c>
      <c r="X11" s="52">
        <f ca="1">_xll.VoseSimPercentile($U11,X$3/100)</f>
        <v>238003.41892719641</v>
      </c>
      <c r="Y11" s="52">
        <f ca="1">_xll.VoseSimPercentile($U11,Y$3/100)</f>
        <v>251047.34649658352</v>
      </c>
      <c r="Z11" s="52">
        <f ca="1">_xll.VoseSimPercentile($U11,Z$3/100)</f>
        <v>264005.54121289874</v>
      </c>
      <c r="AA11" s="52">
        <f ca="1">_xll.VoseSimPercentile($U11,AA$3/100)</f>
        <v>267693.38149103156</v>
      </c>
      <c r="AB11" s="52" t="str">
        <f ca="1">_xll.VoseSimPercentile($U11,AB$3/100)</f>
        <v>No simulation results</v>
      </c>
      <c r="AC11" s="52" t="str">
        <f ca="1">_xll.VoseSimPercentile($U11,AC$3/100)</f>
        <v>No simulation results</v>
      </c>
      <c r="AD11" s="59" t="str">
        <f ca="1">_xll.VoseSimPercentile($U11,AD$3/100)</f>
        <v>No simulation results</v>
      </c>
      <c r="AF11" s="44">
        <v>227452.52489999999</v>
      </c>
      <c r="AG11" s="41">
        <v>234462.48480000001</v>
      </c>
      <c r="AH11" s="41">
        <v>238205.01610000001</v>
      </c>
      <c r="AI11" s="41">
        <v>251109.41560000001</v>
      </c>
      <c r="AJ11" s="41">
        <v>263991.326</v>
      </c>
      <c r="AK11" s="41">
        <v>267626.8088</v>
      </c>
      <c r="AL11" s="41">
        <v>274297.56229999999</v>
      </c>
      <c r="AM11" s="41">
        <v>282161.68670000002</v>
      </c>
      <c r="AN11" s="47">
        <v>287647.9535</v>
      </c>
    </row>
    <row r="12" spans="2:40" s="14" customFormat="1" x14ac:dyDescent="0.25">
      <c r="B12" s="14" t="s">
        <v>8</v>
      </c>
      <c r="C12" s="1">
        <f>AVERAGE(C16:C123)</f>
        <v>9.7125903033614663E-3</v>
      </c>
      <c r="D12" s="1">
        <f t="shared" ref="D12:F12" si="0">AVERAGE(D16:D123)</f>
        <v>1.0234840611465623E-2</v>
      </c>
      <c r="E12" s="1">
        <f t="shared" si="0"/>
        <v>1.1642813604122925E-3</v>
      </c>
      <c r="F12" s="1">
        <f t="shared" si="0"/>
        <v>-4.1480777678337142E-3</v>
      </c>
      <c r="G12" s="66"/>
      <c r="H12" s="66"/>
      <c r="I12" s="64"/>
      <c r="J12" s="14" t="s">
        <v>75</v>
      </c>
      <c r="K12" s="40">
        <f t="array" aca="1" ref="K12:N12" ca="1">_xll.VoseCopulaMultiNormal($C$7:$F$10)</f>
        <v>0.70163686490228339</v>
      </c>
      <c r="L12" s="40">
        <f ca="1"/>
        <v>0.62472710333278036</v>
      </c>
      <c r="M12" s="40">
        <f ca="1"/>
        <v>5.3838883747449821E-2</v>
      </c>
      <c r="N12" s="40">
        <f ca="1"/>
        <v>0.37866748403164419</v>
      </c>
      <c r="P12" s="40">
        <f ca="1">_xll.VoseNormal(C$12,C$13,K12)</f>
        <v>4.3932067183935587E-2</v>
      </c>
      <c r="Q12" s="40">
        <f ca="1">_xll.VoseNormal(D$12,D$13,L12)</f>
        <v>3.4252316098485551E-2</v>
      </c>
      <c r="R12" s="40">
        <f ca="1">_xll.VoseNormal(E$12,E$13,M12)</f>
        <v>-0.10057472292751302</v>
      </c>
      <c r="S12" s="40">
        <f ca="1">_xll.VoseNormal(F$12,F$13,N12)</f>
        <v>-1.0895761585968434E-2</v>
      </c>
      <c r="U12" s="61">
        <f ca="1">_xll.VoseOutput()+(1+AVERAGE(P12:S12))*250000</f>
        <v>247919.61867305872</v>
      </c>
      <c r="V12" s="56">
        <f ca="1">_xll.VoseSimPercentile($U12,V$3/100)</f>
        <v>227664.87127281807</v>
      </c>
      <c r="W12" s="52">
        <f ca="1">_xll.VoseSimPercentile($U12,W$3/100)</f>
        <v>234422.60631310195</v>
      </c>
      <c r="X12" s="52">
        <f ca="1">_xll.VoseSimPercentile($U12,X$3/100)</f>
        <v>238149.39005866603</v>
      </c>
      <c r="Y12" s="52">
        <f ca="1">_xll.VoseSimPercentile($U12,Y$3/100)</f>
        <v>251015.31490462925</v>
      </c>
      <c r="Z12" s="52">
        <f ca="1">_xll.VoseSimPercentile($U12,Z$3/100)</f>
        <v>263954.22809946781</v>
      </c>
      <c r="AA12" s="52">
        <f ca="1">_xll.VoseSimPercentile($U12,AA$3/100)</f>
        <v>267573.12748411333</v>
      </c>
      <c r="AB12" s="52" t="str">
        <f ca="1">_xll.VoseSimPercentile($U12,AB$3/100)</f>
        <v>No simulation results</v>
      </c>
      <c r="AC12" s="52" t="str">
        <f ca="1">_xll.VoseSimPercentile($U12,AC$3/100)</f>
        <v>No simulation results</v>
      </c>
      <c r="AD12" s="59" t="str">
        <f ca="1">_xll.VoseSimPercentile($U12,AD$3/100)</f>
        <v>No simulation results</v>
      </c>
      <c r="AF12" s="44">
        <v>227497.86489999999</v>
      </c>
      <c r="AG12" s="41">
        <v>234219.75779999999</v>
      </c>
      <c r="AH12" s="41">
        <v>237982.67910000001</v>
      </c>
      <c r="AI12" s="41">
        <v>250996.1189</v>
      </c>
      <c r="AJ12" s="41">
        <v>263912.12349999999</v>
      </c>
      <c r="AK12" s="41">
        <v>267730.22869999998</v>
      </c>
      <c r="AL12" s="41">
        <v>274590.96049999999</v>
      </c>
      <c r="AM12" s="41">
        <v>282208.20600000001</v>
      </c>
      <c r="AN12" s="47">
        <v>289084.12520000001</v>
      </c>
    </row>
    <row r="13" spans="2:40" s="14" customFormat="1" x14ac:dyDescent="0.25">
      <c r="B13" s="14" t="s">
        <v>9</v>
      </c>
      <c r="C13" s="13">
        <f>STDEV(C16:C123)</f>
        <v>6.4673147110080043E-2</v>
      </c>
      <c r="D13" s="13">
        <f t="shared" ref="D13:F13" si="1">STDEV(D16:D123)</f>
        <v>7.5545711572324065E-2</v>
      </c>
      <c r="E13" s="13">
        <f t="shared" si="1"/>
        <v>6.3242241243221933E-2</v>
      </c>
      <c r="F13" s="13">
        <f t="shared" si="1"/>
        <v>2.1838413263742858E-2</v>
      </c>
      <c r="G13" s="67"/>
      <c r="H13" s="67"/>
      <c r="I13" s="64"/>
      <c r="J13" s="14" t="s">
        <v>76</v>
      </c>
      <c r="K13" s="40">
        <f t="array" aca="1" ref="K13:N13" ca="1">_xll.VoseCopulaMultiNormal($C$7:$F$10)</f>
        <v>0.57265860826133053</v>
      </c>
      <c r="L13" s="40">
        <f ca="1"/>
        <v>0.45428257693987806</v>
      </c>
      <c r="M13" s="40">
        <f ca="1"/>
        <v>0.97140923968621151</v>
      </c>
      <c r="N13" s="40">
        <f ca="1"/>
        <v>0.94622923051565544</v>
      </c>
      <c r="P13" s="40">
        <f ca="1">_xll.VoseNormal(C$12,C$13,K13)</f>
        <v>2.1557274543460285E-2</v>
      </c>
      <c r="Q13" s="40">
        <f ca="1">_xll.VoseNormal(D$12,D$13,L13)</f>
        <v>1.5585239958457141E-3</v>
      </c>
      <c r="R13" s="40">
        <f ca="1">_xll.VoseNormal(E$12,E$13,M13)</f>
        <v>0.1214460100278112</v>
      </c>
      <c r="S13" s="40">
        <f ca="1">_xll.VoseNormal(F$12,F$13,N13)</f>
        <v>3.099740201838793E-2</v>
      </c>
      <c r="U13" s="61">
        <f ca="1">_xll.VoseOutput()+(1+AVERAGE(P13:S13))*250000</f>
        <v>260972.45066159408</v>
      </c>
      <c r="V13" s="56">
        <f ca="1">_xll.VoseSimPercentile($U13,V$3/100)</f>
        <v>227352.20514809157</v>
      </c>
      <c r="W13" s="52">
        <f ca="1">_xll.VoseSimPercentile($U13,W$3/100)</f>
        <v>234441.2993885685</v>
      </c>
      <c r="X13" s="52">
        <f ca="1">_xll.VoseSimPercentile($U13,X$3/100)</f>
        <v>238177.70810934328</v>
      </c>
      <c r="Y13" s="52">
        <f ca="1">_xll.VoseSimPercentile($U13,Y$3/100)</f>
        <v>251081.51133573719</v>
      </c>
      <c r="Z13" s="52">
        <f ca="1">_xll.VoseSimPercentile($U13,Z$3/100)</f>
        <v>263942.93076459423</v>
      </c>
      <c r="AA13" s="52">
        <f ca="1">_xll.VoseSimPercentile($U13,AA$3/100)</f>
        <v>267712.97528788773</v>
      </c>
      <c r="AB13" s="52" t="str">
        <f ca="1">_xll.VoseSimPercentile($U13,AB$3/100)</f>
        <v>No simulation results</v>
      </c>
      <c r="AC13" s="52" t="str">
        <f ca="1">_xll.VoseSimPercentile($U13,AC$3/100)</f>
        <v>No simulation results</v>
      </c>
      <c r="AD13" s="59" t="str">
        <f ca="1">_xll.VoseSimPercentile($U13,AD$3/100)</f>
        <v>No simulation results</v>
      </c>
      <c r="AF13" s="44">
        <v>227952.5337</v>
      </c>
      <c r="AG13" s="41">
        <v>234660.742</v>
      </c>
      <c r="AH13" s="41">
        <v>238220.44839999999</v>
      </c>
      <c r="AI13" s="41">
        <v>251119.8653</v>
      </c>
      <c r="AJ13" s="41">
        <v>264071.60060000001</v>
      </c>
      <c r="AK13" s="41">
        <v>267807.65749999997</v>
      </c>
      <c r="AL13" s="41">
        <v>274855.56329999998</v>
      </c>
      <c r="AM13" s="41">
        <v>282454.89399999997</v>
      </c>
      <c r="AN13" s="47">
        <v>289196.03110000002</v>
      </c>
    </row>
    <row r="14" spans="2:40" x14ac:dyDescent="0.25">
      <c r="J14" s="14" t="s">
        <v>77</v>
      </c>
      <c r="K14" s="40">
        <f t="array" aca="1" ref="K14:N14" ca="1">_xll.VoseCopulaMultiNormal($C$7:$F$10)</f>
        <v>0.99679430997236584</v>
      </c>
      <c r="L14" s="40">
        <f ca="1"/>
        <v>0.80193122284735385</v>
      </c>
      <c r="M14" s="40">
        <f ca="1"/>
        <v>0.6105496003266917</v>
      </c>
      <c r="N14" s="40">
        <f ca="1"/>
        <v>0.78788893888729694</v>
      </c>
      <c r="O14" s="14"/>
      <c r="P14" s="40">
        <f ca="1">_xll.VoseNormal(C$12,C$13,K14)</f>
        <v>0.18600932441776213</v>
      </c>
      <c r="Q14" s="40">
        <f ca="1">_xll.VoseNormal(D$12,D$13,L14)</f>
        <v>7.4338364970503321E-2</v>
      </c>
      <c r="R14" s="40">
        <f ca="1">_xll.VoseNormal(E$12,E$13,M14)</f>
        <v>1.8919652436765605E-2</v>
      </c>
      <c r="S14" s="40">
        <f ca="1">_xll.VoseNormal(F$12,F$13,N14)</f>
        <v>1.3303386507633332E-2</v>
      </c>
      <c r="T14" s="14"/>
      <c r="U14" s="61">
        <f ca="1">_xll.VoseOutput()+(1+AVERAGE(P14:S14))*250000</f>
        <v>268285.67052079155</v>
      </c>
      <c r="V14" s="56">
        <f ca="1">_xll.VoseSimPercentile($U14,V$3/100)</f>
        <v>227758.21350094143</v>
      </c>
      <c r="W14" s="52">
        <f ca="1">_xll.VoseSimPercentile($U14,W$3/100)</f>
        <v>234530.3721548749</v>
      </c>
      <c r="X14" s="52">
        <f ca="1">_xll.VoseSimPercentile($U14,X$3/100)</f>
        <v>238109.94917562479</v>
      </c>
      <c r="Y14" s="52">
        <f ca="1">_xll.VoseSimPercentile($U14,Y$3/100)</f>
        <v>251000.67598550807</v>
      </c>
      <c r="Z14" s="52">
        <f ca="1">_xll.VoseSimPercentile($U14,Z$3/100)</f>
        <v>263959.23536650243</v>
      </c>
      <c r="AA14" s="52">
        <f ca="1">_xll.VoseSimPercentile($U14,AA$3/100)</f>
        <v>267639.49349936977</v>
      </c>
      <c r="AB14" s="52" t="str">
        <f ca="1">_xll.VoseSimPercentile($U14,AB$3/100)</f>
        <v>No simulation results</v>
      </c>
      <c r="AC14" s="52" t="str">
        <f ca="1">_xll.VoseSimPercentile($U14,AC$3/100)</f>
        <v>No simulation results</v>
      </c>
      <c r="AD14" s="59" t="str">
        <f ca="1">_xll.VoseSimPercentile($U14,AD$3/100)</f>
        <v>No simulation results</v>
      </c>
      <c r="AF14" s="44">
        <v>227758.7046</v>
      </c>
      <c r="AG14" s="41">
        <v>234613.8303</v>
      </c>
      <c r="AH14" s="41">
        <v>238195.25810000001</v>
      </c>
      <c r="AI14" s="41">
        <v>251023.29089999999</v>
      </c>
      <c r="AJ14" s="41">
        <v>263911.6433</v>
      </c>
      <c r="AK14" s="41">
        <v>267614.80499999999</v>
      </c>
      <c r="AL14" s="41">
        <v>274653.91600000003</v>
      </c>
      <c r="AM14" s="41">
        <v>282347.99589999998</v>
      </c>
      <c r="AN14" s="47">
        <v>289561.07890000002</v>
      </c>
    </row>
    <row r="15" spans="2:40" x14ac:dyDescent="0.25">
      <c r="C15" s="15" t="s">
        <v>4</v>
      </c>
      <c r="D15" s="15" t="s">
        <v>5</v>
      </c>
      <c r="E15" s="15" t="s">
        <v>6</v>
      </c>
      <c r="F15" s="15" t="s">
        <v>7</v>
      </c>
      <c r="G15" s="68"/>
      <c r="H15" s="68"/>
      <c r="J15" s="14" t="s">
        <v>78</v>
      </c>
      <c r="K15" s="40">
        <f t="array" aca="1" ref="K15:N15" ca="1">_xll.VoseCopulaMultiNormal($C$7:$F$10)</f>
        <v>0.28346646456395902</v>
      </c>
      <c r="L15" s="40">
        <f ca="1"/>
        <v>0.37882581588380337</v>
      </c>
      <c r="M15" s="40">
        <f ca="1"/>
        <v>3.1110162569195944E-2</v>
      </c>
      <c r="N15" s="40">
        <f ca="1"/>
        <v>0.74191772347313167</v>
      </c>
      <c r="O15" s="14"/>
      <c r="P15" s="40">
        <f ca="1">_xll.VoseNormal(C$12,C$13,K15)</f>
        <v>-2.7317595053955132E-2</v>
      </c>
      <c r="Q15" s="40">
        <f ca="1">_xll.VoseNormal(D$12,D$13,L15)</f>
        <v>-1.3076002968319584E-2</v>
      </c>
      <c r="R15" s="40">
        <f ca="1">_xll.VoseNormal(E$12,E$13,M15)</f>
        <v>-0.11676494258384447</v>
      </c>
      <c r="S15" s="40">
        <f ca="1">_xll.VoseNormal(F$12,F$13,N15)</f>
        <v>1.0030925834800371E-2</v>
      </c>
      <c r="T15" s="14"/>
      <c r="U15" s="61">
        <f ca="1">_xll.VoseOutput()+(1+AVERAGE(P15:S15))*250000</f>
        <v>240804.52407679256</v>
      </c>
      <c r="V15" s="56">
        <f ca="1">_xll.VoseSimPercentile($U15,V$3/100)</f>
        <v>227362.22009398544</v>
      </c>
      <c r="W15" s="52">
        <f ca="1">_xll.VoseSimPercentile($U15,W$3/100)</f>
        <v>234438.2210330946</v>
      </c>
      <c r="X15" s="52">
        <f ca="1">_xll.VoseSimPercentile($U15,X$3/100)</f>
        <v>238110.82594290521</v>
      </c>
      <c r="Y15" s="52">
        <f ca="1">_xll.VoseSimPercentile($U15,Y$3/100)</f>
        <v>251065.72224922525</v>
      </c>
      <c r="Z15" s="52">
        <f ca="1">_xll.VoseSimPercentile($U15,Z$3/100)</f>
        <v>264056.31496322335</v>
      </c>
      <c r="AA15" s="52">
        <f ca="1">_xll.VoseSimPercentile($U15,AA$3/100)</f>
        <v>267739.85587301705</v>
      </c>
      <c r="AB15" s="52" t="str">
        <f ca="1">_xll.VoseSimPercentile($U15,AB$3/100)</f>
        <v>No simulation results</v>
      </c>
      <c r="AC15" s="52" t="str">
        <f ca="1">_xll.VoseSimPercentile($U15,AC$3/100)</f>
        <v>No simulation results</v>
      </c>
      <c r="AD15" s="59" t="str">
        <f ca="1">_xll.VoseSimPercentile($U15,AD$3/100)</f>
        <v>No simulation results</v>
      </c>
      <c r="AF15" s="44">
        <v>227497.32519999999</v>
      </c>
      <c r="AG15" s="41">
        <v>234420.42430000001</v>
      </c>
      <c r="AH15" s="41">
        <v>238113.4418</v>
      </c>
      <c r="AI15" s="41">
        <v>251060.12760000001</v>
      </c>
      <c r="AJ15" s="41">
        <v>264080.16070000001</v>
      </c>
      <c r="AK15" s="41">
        <v>267788.2316</v>
      </c>
      <c r="AL15" s="41">
        <v>274473.61040000001</v>
      </c>
      <c r="AM15" s="41">
        <v>282771.46340000001</v>
      </c>
      <c r="AN15" s="47">
        <v>289422.36949999997</v>
      </c>
    </row>
    <row r="16" spans="2:40" x14ac:dyDescent="0.25">
      <c r="C16" s="16">
        <v>-7.1743078412901867E-2</v>
      </c>
      <c r="D16" s="16">
        <v>-3.5482110445698593E-2</v>
      </c>
      <c r="E16" s="16">
        <v>9.6845364441503476E-2</v>
      </c>
      <c r="F16" s="16">
        <v>1.3846915437321923E-2</v>
      </c>
      <c r="G16" s="69"/>
      <c r="H16" s="69"/>
      <c r="J16" s="14" t="s">
        <v>79</v>
      </c>
      <c r="K16" s="40">
        <f t="array" aca="1" ref="K16:N16" ca="1">_xll.VoseCopulaMultiNormal($C$7:$F$10)</f>
        <v>0.76363709217353226</v>
      </c>
      <c r="L16" s="40">
        <f ca="1"/>
        <v>0.57097637181125638</v>
      </c>
      <c r="M16" s="40">
        <f ca="1"/>
        <v>0.32720380852523545</v>
      </c>
      <c r="N16" s="40">
        <f ca="1"/>
        <v>0.96926468445380831</v>
      </c>
      <c r="O16" s="14"/>
      <c r="P16" s="40">
        <f ca="1">_xll.VoseNormal(C$12,C$13,K16)</f>
        <v>5.6151210957081941E-2</v>
      </c>
      <c r="Q16" s="40">
        <f ca="1">_xll.VoseNormal(D$12,D$13,L16)</f>
        <v>2.3746982684701771E-2</v>
      </c>
      <c r="R16" s="40">
        <f ca="1">_xll.VoseNormal(E$12,E$13,M16)</f>
        <v>-2.7145949782414872E-2</v>
      </c>
      <c r="S16" s="40">
        <f ca="1">_xll.VoseNormal(F$12,F$13,N16)</f>
        <v>3.66918289939843E-2</v>
      </c>
      <c r="T16" s="14"/>
      <c r="U16" s="61">
        <f ca="1">_xll.VoseOutput()+(1+AVERAGE(P16:S16))*250000</f>
        <v>255590.25455333455</v>
      </c>
      <c r="V16" s="56">
        <f ca="1">_xll.VoseSimPercentile($U16,V$3/100)</f>
        <v>227709.83072029788</v>
      </c>
      <c r="W16" s="52">
        <f ca="1">_xll.VoseSimPercentile($U16,W$3/100)</f>
        <v>234535.13250607954</v>
      </c>
      <c r="X16" s="52">
        <f ca="1">_xll.VoseSimPercentile($U16,X$3/100)</f>
        <v>238224.44824370317</v>
      </c>
      <c r="Y16" s="52">
        <f ca="1">_xll.VoseSimPercentile($U16,Y$3/100)</f>
        <v>251054.50140530223</v>
      </c>
      <c r="Z16" s="52">
        <f ca="1">_xll.VoseSimPercentile($U16,Z$3/100)</f>
        <v>263929.99868478411</v>
      </c>
      <c r="AA16" s="52">
        <f ca="1">_xll.VoseSimPercentile($U16,AA$3/100)</f>
        <v>267560.24674615002</v>
      </c>
      <c r="AB16" s="52" t="str">
        <f ca="1">_xll.VoseSimPercentile($U16,AB$3/100)</f>
        <v>No simulation results</v>
      </c>
      <c r="AC16" s="52" t="str">
        <f ca="1">_xll.VoseSimPercentile($U16,AC$3/100)</f>
        <v>No simulation results</v>
      </c>
      <c r="AD16" s="59" t="str">
        <f ca="1">_xll.VoseSimPercentile($U16,AD$3/100)</f>
        <v>No simulation results</v>
      </c>
      <c r="AF16" s="44">
        <v>227583.17600000001</v>
      </c>
      <c r="AG16" s="41">
        <v>234597.97769999999</v>
      </c>
      <c r="AH16" s="41">
        <v>238291.2831</v>
      </c>
      <c r="AI16" s="41">
        <v>251110.12460000001</v>
      </c>
      <c r="AJ16" s="41">
        <v>264063.701</v>
      </c>
      <c r="AK16" s="41">
        <v>267771.3873</v>
      </c>
      <c r="AL16" s="41">
        <v>274545.2573</v>
      </c>
      <c r="AM16" s="41">
        <v>282293.22340000002</v>
      </c>
      <c r="AN16" s="47">
        <v>287614.16560000001</v>
      </c>
    </row>
    <row r="17" spans="3:40" x14ac:dyDescent="0.25">
      <c r="C17" s="16">
        <v>6.9660912208577314E-2</v>
      </c>
      <c r="D17" s="16">
        <v>4.9168029550261699E-2</v>
      </c>
      <c r="E17" s="16">
        <v>-4.5069186660906868E-2</v>
      </c>
      <c r="F17" s="16">
        <v>-2.2644642396594914E-3</v>
      </c>
      <c r="G17" s="69"/>
      <c r="H17" s="69"/>
      <c r="J17" s="14" t="s">
        <v>80</v>
      </c>
      <c r="K17" s="40">
        <f t="array" aca="1" ref="K17:N17" ca="1">_xll.VoseCopulaMultiNormal($C$7:$F$10)</f>
        <v>0.10292938219245457</v>
      </c>
      <c r="L17" s="40">
        <f ca="1"/>
        <v>0.78653222790007082</v>
      </c>
      <c r="M17" s="40">
        <f ca="1"/>
        <v>0.52552526740277228</v>
      </c>
      <c r="N17" s="40">
        <f ca="1"/>
        <v>0.34374130441921896</v>
      </c>
      <c r="O17" s="14"/>
      <c r="P17" s="40">
        <f ca="1">_xll.VoseNormal(C$12,C$13,K17)</f>
        <v>-7.2101207459893707E-2</v>
      </c>
      <c r="Q17" s="40">
        <f ca="1">_xll.VoseNormal(D$12,D$13,L17)</f>
        <v>7.0251866582479811E-2</v>
      </c>
      <c r="R17" s="40">
        <f ca="1">_xll.VoseNormal(E$12,E$13,M17)</f>
        <v>5.2134337903525351E-3</v>
      </c>
      <c r="S17" s="40">
        <f ca="1">_xll.VoseNormal(F$12,F$13,N17)</f>
        <v>-1.2933097045559592E-2</v>
      </c>
      <c r="T17" s="14"/>
      <c r="U17" s="61">
        <f ca="1">_xll.VoseOutput()+(1+AVERAGE(P17:S17))*250000</f>
        <v>249401.93724171119</v>
      </c>
      <c r="V17" s="56">
        <f ca="1">_xll.VoseSimPercentile($U17,V$3/100)</f>
        <v>227463.28714270424</v>
      </c>
      <c r="W17" s="52">
        <f ca="1">_xll.VoseSimPercentile($U17,W$3/100)</f>
        <v>234365.31143959661</v>
      </c>
      <c r="X17" s="52">
        <f ca="1">_xll.VoseSimPercentile($U17,X$3/100)</f>
        <v>238077.69103095614</v>
      </c>
      <c r="Y17" s="52">
        <f ca="1">_xll.VoseSimPercentile($U17,Y$3/100)</f>
        <v>251131.39026236496</v>
      </c>
      <c r="Z17" s="52">
        <f ca="1">_xll.VoseSimPercentile($U17,Z$3/100)</f>
        <v>264035.52944457129</v>
      </c>
      <c r="AA17" s="52">
        <f ca="1">_xll.VoseSimPercentile($U17,AA$3/100)</f>
        <v>267619.17959163262</v>
      </c>
      <c r="AB17" s="52" t="str">
        <f ca="1">_xll.VoseSimPercentile($U17,AB$3/100)</f>
        <v>No simulation results</v>
      </c>
      <c r="AC17" s="52" t="str">
        <f ca="1">_xll.VoseSimPercentile($U17,AC$3/100)</f>
        <v>No simulation results</v>
      </c>
      <c r="AD17" s="59" t="str">
        <f ca="1">_xll.VoseSimPercentile($U17,AD$3/100)</f>
        <v>No simulation results</v>
      </c>
      <c r="AF17" s="44">
        <v>227475.04949999999</v>
      </c>
      <c r="AG17" s="41">
        <v>234273.6342</v>
      </c>
      <c r="AH17" s="41">
        <v>237985.23620000001</v>
      </c>
      <c r="AI17" s="41">
        <v>250944.05650000001</v>
      </c>
      <c r="AJ17" s="41">
        <v>263975.42930000002</v>
      </c>
      <c r="AK17" s="41">
        <v>267475.22149999999</v>
      </c>
      <c r="AL17" s="41">
        <v>274407.72619999998</v>
      </c>
      <c r="AM17" s="41">
        <v>282983.05969999998</v>
      </c>
      <c r="AN17" s="47">
        <v>288504.80699999997</v>
      </c>
    </row>
    <row r="18" spans="3:40" x14ac:dyDescent="0.25">
      <c r="C18" s="16">
        <v>1.7571583400454477E-2</v>
      </c>
      <c r="D18" s="16">
        <v>-9.3752235174785412E-3</v>
      </c>
      <c r="E18" s="16">
        <v>-1.0423124297117812E-2</v>
      </c>
      <c r="F18" s="16">
        <v>-5.8472624689778381E-3</v>
      </c>
      <c r="G18" s="69"/>
      <c r="H18" s="69"/>
      <c r="J18" s="14" t="s">
        <v>81</v>
      </c>
      <c r="K18" s="40">
        <f t="array" aca="1" ref="K18:N18" ca="1">_xll.VoseCopulaMultiNormal($C$7:$F$10)</f>
        <v>0.92729774401901333</v>
      </c>
      <c r="L18" s="40">
        <f ca="1"/>
        <v>0.82041923711799114</v>
      </c>
      <c r="M18" s="40">
        <f ca="1"/>
        <v>0.98643473084564615</v>
      </c>
      <c r="N18" s="40">
        <f ca="1"/>
        <v>3.0070275948187741E-2</v>
      </c>
      <c r="O18" s="14"/>
      <c r="P18" s="40">
        <f ca="1">_xll.VoseNormal(C$12,C$13,K18)</f>
        <v>0.103873910372554</v>
      </c>
      <c r="Q18" s="40">
        <f ca="1">_xll.VoseNormal(D$12,D$13,L18)</f>
        <v>7.9507535478054711E-2</v>
      </c>
      <c r="R18" s="40">
        <f ca="1">_xll.VoseNormal(E$12,E$13,M18)</f>
        <v>0.14090652003110293</v>
      </c>
      <c r="S18" s="40">
        <f ca="1">_xll.VoseNormal(F$12,F$13,N18)</f>
        <v>-4.5199092295601283E-2</v>
      </c>
      <c r="T18" s="14"/>
      <c r="U18" s="61">
        <f ca="1">_xll.VoseOutput()+(1+AVERAGE(P18:S18))*250000</f>
        <v>267443.05459913192</v>
      </c>
      <c r="V18" s="56">
        <f ca="1">_xll.VoseSimPercentile($U18,V$3/100)</f>
        <v>227689.22473561831</v>
      </c>
      <c r="W18" s="52">
        <f ca="1">_xll.VoseSimPercentile($U18,W$3/100)</f>
        <v>234501.43667068306</v>
      </c>
      <c r="X18" s="52">
        <f ca="1">_xll.VoseSimPercentile($U18,X$3/100)</f>
        <v>238219.43670213342</v>
      </c>
      <c r="Y18" s="52">
        <f ca="1">_xll.VoseSimPercentile($U18,Y$3/100)</f>
        <v>251100.51468066513</v>
      </c>
      <c r="Z18" s="52">
        <f ca="1">_xll.VoseSimPercentile($U18,Z$3/100)</f>
        <v>264018.93493202928</v>
      </c>
      <c r="AA18" s="52">
        <f ca="1">_xll.VoseSimPercentile($U18,AA$3/100)</f>
        <v>267703.42373352038</v>
      </c>
      <c r="AB18" s="52" t="str">
        <f ca="1">_xll.VoseSimPercentile($U18,AB$3/100)</f>
        <v>No simulation results</v>
      </c>
      <c r="AC18" s="52" t="str">
        <f ca="1">_xll.VoseSimPercentile($U18,AC$3/100)</f>
        <v>No simulation results</v>
      </c>
      <c r="AD18" s="59" t="str">
        <f ca="1">_xll.VoseSimPercentile($U18,AD$3/100)</f>
        <v>No simulation results</v>
      </c>
      <c r="AF18" s="44">
        <v>227612.9791</v>
      </c>
      <c r="AG18" s="41">
        <v>234355.76120000001</v>
      </c>
      <c r="AH18" s="41">
        <v>238078.7844</v>
      </c>
      <c r="AI18" s="41">
        <v>251066.36739999999</v>
      </c>
      <c r="AJ18" s="41">
        <v>263954.022</v>
      </c>
      <c r="AK18" s="41">
        <v>267636.31319999998</v>
      </c>
      <c r="AL18" s="41">
        <v>274616.7512</v>
      </c>
      <c r="AM18" s="41">
        <v>281768.4375</v>
      </c>
      <c r="AN18" s="47">
        <v>286899.12969999999</v>
      </c>
    </row>
    <row r="19" spans="3:40" x14ac:dyDescent="0.25">
      <c r="C19" s="16">
        <v>8.2081840806814257E-2</v>
      </c>
      <c r="D19" s="16">
        <v>0.10741849692735267</v>
      </c>
      <c r="E19" s="16">
        <v>6.5607181940102219E-2</v>
      </c>
      <c r="F19" s="16">
        <v>-3.4375630649458298E-3</v>
      </c>
      <c r="G19" s="69"/>
      <c r="H19" s="69"/>
      <c r="J19" s="14" t="s">
        <v>82</v>
      </c>
      <c r="K19" s="40">
        <f t="array" aca="1" ref="K19:N19" ca="1">_xll.VoseCopulaMultiNormal($C$7:$F$10)</f>
        <v>0.65404128050430288</v>
      </c>
      <c r="L19" s="40">
        <f ca="1"/>
        <v>0.56750590774086784</v>
      </c>
      <c r="M19" s="40">
        <f ca="1"/>
        <v>0.74751406289396716</v>
      </c>
      <c r="N19" s="40">
        <f ca="1"/>
        <v>2.2756112195639455E-3</v>
      </c>
      <c r="O19" s="14"/>
      <c r="P19" s="40">
        <f ca="1">_xll.VoseNormal(C$12,C$13,K19)</f>
        <v>3.5339602770408554E-2</v>
      </c>
      <c r="Q19" s="40">
        <f ca="1">_xll.VoseNormal(D$12,D$13,L19)</f>
        <v>2.3079720318775792E-2</v>
      </c>
      <c r="R19" s="40">
        <f ca="1">_xll.VoseNormal(E$12,E$13,M19)</f>
        <v>4.3327082243976196E-2</v>
      </c>
      <c r="S19" s="40">
        <f ca="1">_xll.VoseNormal(F$12,F$13,N19)</f>
        <v>-6.6107850676174654E-2</v>
      </c>
      <c r="T19" s="14"/>
      <c r="U19" s="61">
        <f ca="1">_xll.VoseOutput()+(1+AVERAGE(P19:S19))*250000</f>
        <v>252227.40966606161</v>
      </c>
      <c r="V19" s="56">
        <f ca="1">_xll.VoseSimPercentile($U19,V$3/100)</f>
        <v>227531.33607278674</v>
      </c>
      <c r="W19" s="52">
        <f ca="1">_xll.VoseSimPercentile($U19,W$3/100)</f>
        <v>234465.12675884465</v>
      </c>
      <c r="X19" s="52">
        <f ca="1">_xll.VoseSimPercentile($U19,X$3/100)</f>
        <v>238111.8411568726</v>
      </c>
      <c r="Y19" s="52">
        <f ca="1">_xll.VoseSimPercentile($U19,Y$3/100)</f>
        <v>250987.31541677378</v>
      </c>
      <c r="Z19" s="52">
        <f ca="1">_xll.VoseSimPercentile($U19,Z$3/100)</f>
        <v>263994.98406396911</v>
      </c>
      <c r="AA19" s="52">
        <f ca="1">_xll.VoseSimPercentile($U19,AA$3/100)</f>
        <v>267640.4746523911</v>
      </c>
      <c r="AB19" s="52" t="str">
        <f ca="1">_xll.VoseSimPercentile($U19,AB$3/100)</f>
        <v>No simulation results</v>
      </c>
      <c r="AC19" s="52" t="str">
        <f ca="1">_xll.VoseSimPercentile($U19,AC$3/100)</f>
        <v>No simulation results</v>
      </c>
      <c r="AD19" s="59" t="str">
        <f ca="1">_xll.VoseSimPercentile($U19,AD$3/100)</f>
        <v>No simulation results</v>
      </c>
      <c r="AF19" s="44">
        <v>227534.48430000001</v>
      </c>
      <c r="AG19" s="41">
        <v>234521.48860000001</v>
      </c>
      <c r="AH19" s="41">
        <v>238111.44500000001</v>
      </c>
      <c r="AI19" s="41">
        <v>251156.20610000001</v>
      </c>
      <c r="AJ19" s="41">
        <v>264018.3469</v>
      </c>
      <c r="AK19" s="41">
        <v>267653.58590000001</v>
      </c>
      <c r="AL19" s="41">
        <v>274514.9301</v>
      </c>
      <c r="AM19" s="41">
        <v>282244.97879999998</v>
      </c>
      <c r="AN19" s="47">
        <v>287951.73340000003</v>
      </c>
    </row>
    <row r="20" spans="3:40" x14ac:dyDescent="0.25">
      <c r="C20" s="16">
        <v>2.1996850129792491E-2</v>
      </c>
      <c r="D20" s="16">
        <v>2.4042189459682204E-2</v>
      </c>
      <c r="E20" s="16">
        <v>5.2911192532781696E-2</v>
      </c>
      <c r="F20" s="16">
        <v>-2.0262839802217769E-2</v>
      </c>
      <c r="G20" s="69"/>
      <c r="H20" s="69"/>
      <c r="J20" s="14" t="s">
        <v>83</v>
      </c>
      <c r="K20" s="40">
        <f t="array" aca="1" ref="K20:N20" ca="1">_xll.VoseCopulaMultiNormal($C$7:$F$10)</f>
        <v>0.85307474779566372</v>
      </c>
      <c r="L20" s="40">
        <f ca="1"/>
        <v>0.75302351526653188</v>
      </c>
      <c r="M20" s="40">
        <f ca="1"/>
        <v>0.83062894062240522</v>
      </c>
      <c r="N20" s="40">
        <f ca="1"/>
        <v>0.55059487993082579</v>
      </c>
      <c r="O20" s="14"/>
      <c r="P20" s="40">
        <f ca="1">_xll.VoseNormal(C$12,C$13,K20)</f>
        <v>7.7600774594596952E-2</v>
      </c>
      <c r="Q20" s="40">
        <f ca="1">_xll.VoseNormal(D$12,D$13,L20)</f>
        <v>6.1910762848066556E-2</v>
      </c>
      <c r="R20" s="40">
        <f ca="1">_xll.VoseNormal(E$12,E$13,M20)</f>
        <v>6.1665199927539757E-2</v>
      </c>
      <c r="S20" s="40">
        <f ca="1">_xll.VoseNormal(F$12,F$13,N20)</f>
        <v>-1.3710079132355506E-3</v>
      </c>
      <c r="T20" s="14"/>
      <c r="U20" s="61">
        <f ca="1">_xll.VoseOutput()+(1+AVERAGE(P20:S20))*250000</f>
        <v>262487.85809106048</v>
      </c>
      <c r="V20" s="56">
        <f ca="1">_xll.VoseSimPercentile($U20,V$3/100)</f>
        <v>227711.62080016197</v>
      </c>
      <c r="W20" s="52">
        <f ca="1">_xll.VoseSimPercentile($U20,W$3/100)</f>
        <v>234438.30329375362</v>
      </c>
      <c r="X20" s="52">
        <f ca="1">_xll.VoseSimPercentile($U20,X$3/100)</f>
        <v>238030.62703939088</v>
      </c>
      <c r="Y20" s="52">
        <f ca="1">_xll.VoseSimPercentile($U20,Y$3/100)</f>
        <v>251036.6057990962</v>
      </c>
      <c r="Z20" s="52">
        <f ca="1">_xll.VoseSimPercentile($U20,Z$3/100)</f>
        <v>263991.75418533344</v>
      </c>
      <c r="AA20" s="52">
        <f ca="1">_xll.VoseSimPercentile($U20,AA$3/100)</f>
        <v>267756.51824239612</v>
      </c>
      <c r="AB20" s="52" t="str">
        <f ca="1">_xll.VoseSimPercentile($U20,AB$3/100)</f>
        <v>No simulation results</v>
      </c>
      <c r="AC20" s="52" t="str">
        <f ca="1">_xll.VoseSimPercentile($U20,AC$3/100)</f>
        <v>No simulation results</v>
      </c>
      <c r="AD20" s="59" t="str">
        <f ca="1">_xll.VoseSimPercentile($U20,AD$3/100)</f>
        <v>No simulation results</v>
      </c>
      <c r="AF20" s="44">
        <v>227480.2267</v>
      </c>
      <c r="AG20" s="41">
        <v>234321.7849</v>
      </c>
      <c r="AH20" s="41">
        <v>238044.81770000001</v>
      </c>
      <c r="AI20" s="41">
        <v>251144.03289999999</v>
      </c>
      <c r="AJ20" s="41">
        <v>264058.71399999998</v>
      </c>
      <c r="AK20" s="41">
        <v>267645.34950000001</v>
      </c>
      <c r="AL20" s="41">
        <v>274555.42589999997</v>
      </c>
      <c r="AM20" s="41">
        <v>282207.78230000002</v>
      </c>
      <c r="AN20" s="47">
        <v>287489.18050000002</v>
      </c>
    </row>
    <row r="21" spans="3:40" x14ac:dyDescent="0.25">
      <c r="C21" s="16">
        <v>-0.10292733698461172</v>
      </c>
      <c r="D21" s="16">
        <v>-7.5146760157684553E-2</v>
      </c>
      <c r="E21" s="16">
        <v>-4.4464546452915449E-2</v>
      </c>
      <c r="F21" s="16">
        <v>-1.2041514581886887E-2</v>
      </c>
      <c r="G21" s="69"/>
      <c r="H21" s="69"/>
      <c r="J21" s="14" t="s">
        <v>84</v>
      </c>
      <c r="K21" s="40">
        <f t="array" aca="1" ref="K21:N21" ca="1">_xll.VoseCopulaMultiNormal($C$7:$F$10)</f>
        <v>0.9605026398827452</v>
      </c>
      <c r="L21" s="40">
        <f ca="1"/>
        <v>0.94277036725205055</v>
      </c>
      <c r="M21" s="40">
        <f ca="1"/>
        <v>0.2402244012447709</v>
      </c>
      <c r="N21" s="40">
        <f ca="1"/>
        <v>0.62040055788778614</v>
      </c>
      <c r="O21" s="14"/>
      <c r="P21" s="40">
        <f ca="1">_xll.VoseNormal(C$12,C$13,K21)</f>
        <v>0.12331413922217348</v>
      </c>
      <c r="Q21" s="40">
        <f ca="1">_xll.VoseNormal(D$12,D$13,L21)</f>
        <v>0.1294809565132502</v>
      </c>
      <c r="R21" s="40">
        <f ca="1">_xll.VoseNormal(E$12,E$13,M21)</f>
        <v>-4.3458236449761052E-2</v>
      </c>
      <c r="S21" s="40">
        <f ca="1">_xll.VoseNormal(F$12,F$13,N21)</f>
        <v>2.5461158108738913E-3</v>
      </c>
      <c r="T21" s="14"/>
      <c r="U21" s="61">
        <f ca="1">_xll.VoseOutput()+(1+AVERAGE(P21:S21))*250000</f>
        <v>263242.68594353349</v>
      </c>
      <c r="V21" s="56">
        <f ca="1">_xll.VoseSimPercentile($U21,V$3/100)</f>
        <v>227634.92716460908</v>
      </c>
      <c r="W21" s="52">
        <f ca="1">_xll.VoseSimPercentile($U21,W$3/100)</f>
        <v>234497.55799297246</v>
      </c>
      <c r="X21" s="52">
        <f ca="1">_xll.VoseSimPercentile($U21,X$3/100)</f>
        <v>238126.56507418811</v>
      </c>
      <c r="Y21" s="52">
        <f ca="1">_xll.VoseSimPercentile($U21,Y$3/100)</f>
        <v>251046.70334824419</v>
      </c>
      <c r="Z21" s="52">
        <f ca="1">_xll.VoseSimPercentile($U21,Z$3/100)</f>
        <v>264062.99964702624</v>
      </c>
      <c r="AA21" s="52">
        <f ca="1">_xll.VoseSimPercentile($U21,AA$3/100)</f>
        <v>267632.01710094314</v>
      </c>
      <c r="AB21" s="52" t="str">
        <f ca="1">_xll.VoseSimPercentile($U21,AB$3/100)</f>
        <v>No simulation results</v>
      </c>
      <c r="AC21" s="52" t="str">
        <f ca="1">_xll.VoseSimPercentile($U21,AC$3/100)</f>
        <v>No simulation results</v>
      </c>
      <c r="AD21" s="59" t="str">
        <f ca="1">_xll.VoseSimPercentile($U21,AD$3/100)</f>
        <v>No simulation results</v>
      </c>
      <c r="AF21" s="44">
        <v>227593.18410000001</v>
      </c>
      <c r="AG21" s="41">
        <v>234593.61290000001</v>
      </c>
      <c r="AH21" s="41">
        <v>238250.08290000001</v>
      </c>
      <c r="AI21" s="41">
        <v>251182.67189999999</v>
      </c>
      <c r="AJ21" s="41">
        <v>264165.337</v>
      </c>
      <c r="AK21" s="41">
        <v>267724.99369999999</v>
      </c>
      <c r="AL21" s="41">
        <v>274945.91190000001</v>
      </c>
      <c r="AM21" s="41">
        <v>281919.4215</v>
      </c>
      <c r="AN21" s="47">
        <v>286419.90539999999</v>
      </c>
    </row>
    <row r="22" spans="3:40" x14ac:dyDescent="0.25">
      <c r="C22" s="16">
        <v>9.7090041746572212E-3</v>
      </c>
      <c r="D22" s="16">
        <v>-2.7528394327245156E-2</v>
      </c>
      <c r="E22" s="16">
        <v>-4.1249321894236959E-3</v>
      </c>
      <c r="F22" s="16">
        <v>1.0009509277204166E-2</v>
      </c>
      <c r="G22" s="69"/>
      <c r="H22" s="69"/>
      <c r="J22" s="14" t="s">
        <v>85</v>
      </c>
      <c r="K22" s="40">
        <f t="array" aca="1" ref="K22:N22" ca="1">_xll.VoseCopulaMultiNormal($C$7:$F$10)</f>
        <v>0.24472140263743231</v>
      </c>
      <c r="L22" s="40">
        <f ca="1"/>
        <v>0.27664558140134271</v>
      </c>
      <c r="M22" s="40">
        <f ca="1"/>
        <v>5.2476534170621007E-3</v>
      </c>
      <c r="N22" s="40">
        <f ca="1"/>
        <v>0.43294051682466189</v>
      </c>
      <c r="O22" s="14"/>
      <c r="P22" s="40">
        <f ca="1">_xll.VoseNormal(C$12,C$13,K22)</f>
        <v>-3.4989186232432218E-2</v>
      </c>
      <c r="Q22" s="40">
        <f ca="1">_xll.VoseNormal(D$12,D$13,L22)</f>
        <v>-3.4551348611958875E-2</v>
      </c>
      <c r="R22" s="40">
        <f ca="1">_xll.VoseNormal(E$12,E$13,M22)</f>
        <v>-0.16067694404798122</v>
      </c>
      <c r="S22" s="40">
        <f ca="1">_xll.VoseNormal(F$12,F$13,N22)</f>
        <v>-7.8364265592170135E-3</v>
      </c>
      <c r="T22" s="14"/>
      <c r="U22" s="61">
        <f ca="1">_xll.VoseOutput()+(1+AVERAGE(P22:S22))*250000</f>
        <v>235121.63090927567</v>
      </c>
      <c r="V22" s="56" t="str">
        <f ca="1">_xll.VoseSimPercentile($U22,V$3/100)</f>
        <v>No simulation results</v>
      </c>
      <c r="W22" s="52" t="str">
        <f ca="1">_xll.VoseSimPercentile($U22,W$3/100)</f>
        <v>No simulation results</v>
      </c>
      <c r="X22" s="52" t="str">
        <f ca="1">_xll.VoseSimPercentile($U22,X$3/100)</f>
        <v>No simulation results</v>
      </c>
      <c r="Y22" s="52" t="str">
        <f ca="1">_xll.VoseSimPercentile($U22,Y$3/100)</f>
        <v>No simulation results</v>
      </c>
      <c r="Z22" s="52" t="str">
        <f ca="1">_xll.VoseSimPercentile($U22,Z$3/100)</f>
        <v>No simulation results</v>
      </c>
      <c r="AA22" s="52" t="str">
        <f ca="1">_xll.VoseSimPercentile($U22,AA$3/100)</f>
        <v>No simulation results</v>
      </c>
      <c r="AB22" s="52" t="str">
        <f ca="1">_xll.VoseSimPercentile($U22,AB$3/100)</f>
        <v>No simulation results</v>
      </c>
      <c r="AC22" s="52" t="str">
        <f ca="1">_xll.VoseSimPercentile($U22,AC$3/100)</f>
        <v>No simulation results</v>
      </c>
      <c r="AD22" s="59" t="str">
        <f ca="1">_xll.VoseSimPercentile($U22,AD$3/100)</f>
        <v>No simulation results</v>
      </c>
      <c r="AF22" s="44">
        <v>227646.91010000001</v>
      </c>
      <c r="AG22" s="41">
        <v>234361.39720000001</v>
      </c>
      <c r="AH22" s="41">
        <v>237987.23989999999</v>
      </c>
      <c r="AI22" s="41">
        <v>251133.95680000001</v>
      </c>
      <c r="AJ22" s="41">
        <v>264084.00229999999</v>
      </c>
      <c r="AK22" s="41">
        <v>267640.32949999999</v>
      </c>
      <c r="AL22" s="41">
        <v>274458.826</v>
      </c>
      <c r="AM22" s="41">
        <v>282006.42979999998</v>
      </c>
      <c r="AN22" s="47">
        <v>287343.01939999999</v>
      </c>
    </row>
    <row r="23" spans="3:40" x14ac:dyDescent="0.25">
      <c r="C23" s="16">
        <v>-5.2457638908567958E-2</v>
      </c>
      <c r="D23" s="16">
        <v>3.0150835074638123E-2</v>
      </c>
      <c r="E23" s="16">
        <v>-0.11015258728346509</v>
      </c>
      <c r="F23" s="16">
        <v>1.3518631538230479E-2</v>
      </c>
      <c r="G23" s="69"/>
      <c r="H23" s="69"/>
      <c r="J23" s="14" t="s">
        <v>86</v>
      </c>
      <c r="K23" s="40">
        <f t="array" aca="1" ref="K23:N23" ca="1">_xll.VoseCopulaMultiNormal($C$7:$F$10)</f>
        <v>0.6870946820573558</v>
      </c>
      <c r="L23" s="40">
        <f ca="1"/>
        <v>0.83306370112636685</v>
      </c>
      <c r="M23" s="40">
        <f ca="1"/>
        <v>0.29563311257940716</v>
      </c>
      <c r="N23" s="40">
        <f ca="1"/>
        <v>0.49514179234841438</v>
      </c>
      <c r="O23" s="14"/>
      <c r="P23" s="40">
        <f ca="1">_xll.VoseNormal(C$12,C$13,K23)</f>
        <v>4.1249276268628732E-2</v>
      </c>
      <c r="Q23" s="40">
        <f ca="1">_xll.VoseNormal(D$12,D$13,L23)</f>
        <v>8.3237906888125462E-2</v>
      </c>
      <c r="R23" s="40">
        <f ca="1">_xll.VoseNormal(E$12,E$13,M23)</f>
        <v>-3.2796929348608048E-2</v>
      </c>
      <c r="S23" s="40">
        <f ca="1">_xll.VoseNormal(F$12,F$13,N23)</f>
        <v>-4.414026437698575E-3</v>
      </c>
      <c r="T23" s="14"/>
      <c r="U23" s="61">
        <f ca="1">_xll.VoseOutput()+(1+AVERAGE(P23:S23))*250000</f>
        <v>255454.764210653</v>
      </c>
      <c r="V23" s="56" t="str">
        <f ca="1">_xll.VoseSimPercentile($U23,V$3/100)</f>
        <v>No simulation results</v>
      </c>
      <c r="W23" s="52" t="str">
        <f ca="1">_xll.VoseSimPercentile($U23,W$3/100)</f>
        <v>No simulation results</v>
      </c>
      <c r="X23" s="52" t="str">
        <f ca="1">_xll.VoseSimPercentile($U23,X$3/100)</f>
        <v>No simulation results</v>
      </c>
      <c r="Y23" s="52" t="str">
        <f ca="1">_xll.VoseSimPercentile($U23,Y$3/100)</f>
        <v>No simulation results</v>
      </c>
      <c r="Z23" s="52" t="str">
        <f ca="1">_xll.VoseSimPercentile($U23,Z$3/100)</f>
        <v>No simulation results</v>
      </c>
      <c r="AA23" s="52" t="str">
        <f ca="1">_xll.VoseSimPercentile($U23,AA$3/100)</f>
        <v>No simulation results</v>
      </c>
      <c r="AB23" s="52" t="str">
        <f ca="1">_xll.VoseSimPercentile($U23,AB$3/100)</f>
        <v>No simulation results</v>
      </c>
      <c r="AC23" s="52" t="str">
        <f ca="1">_xll.VoseSimPercentile($U23,AC$3/100)</f>
        <v>No simulation results</v>
      </c>
      <c r="AD23" s="59" t="str">
        <f ca="1">_xll.VoseSimPercentile($U23,AD$3/100)</f>
        <v>No simulation results</v>
      </c>
      <c r="AF23" s="44">
        <v>227720.86</v>
      </c>
      <c r="AG23" s="41">
        <v>234363.48139999999</v>
      </c>
      <c r="AH23" s="41">
        <v>238113.20490000001</v>
      </c>
      <c r="AI23" s="41">
        <v>251110.7213</v>
      </c>
      <c r="AJ23" s="41">
        <v>264014.22169999999</v>
      </c>
      <c r="AK23" s="41">
        <v>267691.15039999998</v>
      </c>
      <c r="AL23" s="41">
        <v>274622.9903</v>
      </c>
      <c r="AM23" s="41">
        <v>282218.60600000003</v>
      </c>
      <c r="AN23" s="47">
        <v>287632.68920000002</v>
      </c>
    </row>
    <row r="24" spans="3:40" x14ac:dyDescent="0.25">
      <c r="C24" s="16">
        <v>-6.2293949931862495E-3</v>
      </c>
      <c r="D24" s="16">
        <v>-7.1158273835163932E-2</v>
      </c>
      <c r="E24" s="16">
        <v>-0.22640017436094234</v>
      </c>
      <c r="F24" s="16">
        <v>5.3553493160082019E-3</v>
      </c>
      <c r="G24" s="69"/>
      <c r="H24" s="69"/>
      <c r="K24" s="14"/>
      <c r="L24" s="14"/>
      <c r="M24" s="14"/>
      <c r="N24" s="14"/>
      <c r="O24" s="14"/>
      <c r="P24" s="14"/>
      <c r="Q24" s="14"/>
      <c r="R24" s="14"/>
      <c r="S24" s="14"/>
      <c r="T24" s="14"/>
      <c r="U24" s="14"/>
      <c r="V24" s="22"/>
      <c r="W24" s="18"/>
      <c r="X24" s="18"/>
      <c r="Y24" s="18"/>
      <c r="Z24" s="18"/>
      <c r="AA24" s="18"/>
      <c r="AB24" s="18"/>
      <c r="AC24" s="18"/>
      <c r="AD24" s="25"/>
      <c r="AF24" s="45"/>
      <c r="AG24" s="17"/>
      <c r="AH24" s="17"/>
      <c r="AI24" s="17"/>
      <c r="AJ24" s="17"/>
      <c r="AK24" s="17"/>
      <c r="AL24" s="17"/>
      <c r="AM24" s="17"/>
      <c r="AN24" s="48"/>
    </row>
    <row r="25" spans="3:40" x14ac:dyDescent="0.25">
      <c r="C25" s="16">
        <v>0.10283300019066985</v>
      </c>
      <c r="D25" s="16">
        <v>-1.0558305012325206E-2</v>
      </c>
      <c r="E25" s="16">
        <v>1.935304168124263E-2</v>
      </c>
      <c r="F25" s="16">
        <v>1.1963269811832264E-3</v>
      </c>
      <c r="G25" s="69"/>
      <c r="H25" s="69"/>
      <c r="K25" s="14"/>
      <c r="L25" s="14"/>
      <c r="M25" s="14"/>
      <c r="N25" s="14"/>
      <c r="O25" s="14"/>
      <c r="P25" s="14"/>
      <c r="Q25" s="14"/>
      <c r="R25" s="14"/>
      <c r="S25" s="14"/>
      <c r="T25" s="14"/>
      <c r="U25" s="14"/>
      <c r="V25" s="57">
        <f t="shared" ref="V25:X25" ca="1" si="2">STDEV(V4:V23)</f>
        <v>121.64654887294125</v>
      </c>
      <c r="W25" s="54">
        <f t="shared" ca="1" si="2"/>
        <v>58.1883077055342</v>
      </c>
      <c r="X25" s="54">
        <f t="shared" ca="1" si="2"/>
        <v>60.892754985376889</v>
      </c>
      <c r="Y25" s="54">
        <f ca="1">STDEV(Y4:Y23)</f>
        <v>45.712482882173113</v>
      </c>
      <c r="Z25" s="54">
        <f ca="1">STDEV(Z4:Z23)</f>
        <v>41.529486608123463</v>
      </c>
      <c r="AA25" s="54">
        <f t="shared" ref="AA25:AD25" ca="1" si="3">STDEV(AA4:AA23)</f>
        <v>71.553249531180583</v>
      </c>
      <c r="AB25" s="54" t="e">
        <f t="shared" ca="1" si="3"/>
        <v>#DIV/0!</v>
      </c>
      <c r="AC25" s="54" t="e">
        <f t="shared" ca="1" si="3"/>
        <v>#DIV/0!</v>
      </c>
      <c r="AD25" s="60" t="e">
        <f t="shared" ca="1" si="3"/>
        <v>#DIV/0!</v>
      </c>
      <c r="AF25" s="49">
        <v>148.583660381622</v>
      </c>
      <c r="AG25" s="50">
        <v>137.92833657100877</v>
      </c>
      <c r="AH25" s="50">
        <v>101.18896637284344</v>
      </c>
      <c r="AI25" s="50">
        <v>65.974639059829926</v>
      </c>
      <c r="AJ25" s="50">
        <v>69.895966789343007</v>
      </c>
      <c r="AK25" s="50">
        <v>83.678401478964901</v>
      </c>
      <c r="AL25" s="50">
        <v>181.03830515327795</v>
      </c>
      <c r="AM25" s="50">
        <v>307.67582207999163</v>
      </c>
      <c r="AN25" s="51">
        <v>1116.0091733873905</v>
      </c>
    </row>
    <row r="26" spans="3:40" x14ac:dyDescent="0.25">
      <c r="C26" s="16">
        <v>-5.7540030451481906E-2</v>
      </c>
      <c r="D26" s="16">
        <v>5.8036323385675867E-2</v>
      </c>
      <c r="E26" s="16">
        <v>0.15190499234126489</v>
      </c>
      <c r="F26" s="16">
        <v>-3.8778388755627323E-3</v>
      </c>
      <c r="G26" s="69"/>
      <c r="H26" s="69"/>
      <c r="K26" s="14"/>
      <c r="L26" s="14"/>
      <c r="M26" s="14"/>
      <c r="N26" s="14"/>
      <c r="O26" s="14"/>
      <c r="P26" s="14"/>
      <c r="Q26" s="14"/>
      <c r="R26" s="14"/>
      <c r="S26" s="14"/>
      <c r="T26" s="14"/>
      <c r="U26" s="14"/>
      <c r="Y26" s="14"/>
      <c r="Z26" s="14"/>
      <c r="AA26" s="14"/>
      <c r="AB26" s="14"/>
      <c r="AC26" s="14"/>
      <c r="AD26" s="14"/>
    </row>
    <row r="27" spans="3:40" ht="21" x14ac:dyDescent="0.35">
      <c r="C27" s="16">
        <v>4.5369799135411538E-2</v>
      </c>
      <c r="D27" s="16">
        <v>4.5876674715452911E-2</v>
      </c>
      <c r="E27" s="16">
        <v>0.10784734093628166</v>
      </c>
      <c r="F27" s="16">
        <v>-7.9853239610956535E-3</v>
      </c>
      <c r="G27" s="69"/>
      <c r="H27" s="69"/>
      <c r="K27" s="14"/>
      <c r="L27" s="14"/>
      <c r="M27" s="14"/>
      <c r="N27" s="14"/>
      <c r="O27" s="14"/>
      <c r="P27" s="14"/>
      <c r="Q27" s="26" t="s">
        <v>65</v>
      </c>
      <c r="R27" s="27"/>
      <c r="S27" s="27"/>
      <c r="T27" s="27"/>
      <c r="U27" s="27"/>
      <c r="V27" s="26" t="s">
        <v>64</v>
      </c>
    </row>
    <row r="28" spans="3:40" x14ac:dyDescent="0.25">
      <c r="C28" s="16">
        <v>-1.5505513112699293E-2</v>
      </c>
      <c r="D28" s="16">
        <v>7.0414311490634762E-2</v>
      </c>
      <c r="E28" s="16">
        <v>-2.395542335073389E-2</v>
      </c>
      <c r="F28" s="16">
        <v>-1.2682094101770748E-2</v>
      </c>
      <c r="G28" s="69"/>
      <c r="H28" s="69"/>
      <c r="Q28" s="28" t="s">
        <v>88</v>
      </c>
      <c r="R28" s="29"/>
      <c r="S28" s="29"/>
      <c r="T28" s="30"/>
      <c r="V28" s="21" t="s">
        <v>45</v>
      </c>
      <c r="W28" s="19" t="s">
        <v>46</v>
      </c>
      <c r="X28" s="19"/>
      <c r="Y28" s="19"/>
      <c r="Z28" s="19"/>
      <c r="AA28" s="19"/>
      <c r="AB28" s="19" t="s">
        <v>45</v>
      </c>
      <c r="AC28" s="19" t="s">
        <v>46</v>
      </c>
      <c r="AD28" s="19"/>
      <c r="AE28" s="24"/>
    </row>
    <row r="29" spans="3:40" x14ac:dyDescent="0.25">
      <c r="C29" s="16">
        <v>8.6610498245288367E-2</v>
      </c>
      <c r="D29" s="16">
        <v>5.2237092704589524E-2</v>
      </c>
      <c r="E29" s="16">
        <v>-3.1787874477152878E-3</v>
      </c>
      <c r="F29" s="16">
        <v>-1.8022522210574668E-2</v>
      </c>
      <c r="G29" s="69"/>
      <c r="H29" s="69"/>
      <c r="Q29" s="31"/>
      <c r="R29" s="32"/>
      <c r="S29" s="32"/>
      <c r="T29" s="33"/>
      <c r="V29" s="22" t="s">
        <v>47</v>
      </c>
      <c r="W29" s="18" t="s">
        <v>48</v>
      </c>
      <c r="X29" s="18"/>
      <c r="Y29" s="18"/>
      <c r="Z29" s="18"/>
      <c r="AA29" s="18"/>
      <c r="AB29" s="18" t="s">
        <v>47</v>
      </c>
      <c r="AC29" s="18" t="s">
        <v>48</v>
      </c>
      <c r="AD29" s="18"/>
      <c r="AE29" s="25"/>
    </row>
    <row r="30" spans="3:40" x14ac:dyDescent="0.25">
      <c r="C30" s="16">
        <v>6.7943863992030673E-2</v>
      </c>
      <c r="D30" s="16">
        <v>3.4866978749179191E-2</v>
      </c>
      <c r="E30" s="16">
        <v>4.104240525616281E-2</v>
      </c>
      <c r="F30" s="16">
        <v>-2.4697572969344377E-2</v>
      </c>
      <c r="G30" s="69"/>
      <c r="H30" s="69"/>
      <c r="Q30" s="31"/>
      <c r="R30" s="32"/>
      <c r="S30" s="32"/>
      <c r="T30" s="33"/>
      <c r="V30" s="22" t="s">
        <v>49</v>
      </c>
      <c r="W30" s="18" t="s">
        <v>50</v>
      </c>
      <c r="X30" s="18"/>
      <c r="Y30" s="18"/>
      <c r="Z30" s="18"/>
      <c r="AA30" s="18"/>
      <c r="AB30" s="18" t="s">
        <v>49</v>
      </c>
      <c r="AC30" s="18" t="s">
        <v>51</v>
      </c>
      <c r="AD30" s="18"/>
      <c r="AE30" s="25"/>
    </row>
    <row r="31" spans="3:40" x14ac:dyDescent="0.25">
      <c r="C31" s="16">
        <v>6.1948585367383648E-3</v>
      </c>
      <c r="D31" s="16">
        <v>-6.0574301976245998E-3</v>
      </c>
      <c r="E31" s="16">
        <v>-4.368449199304815E-2</v>
      </c>
      <c r="F31" s="16">
        <v>-1.224821090816997E-2</v>
      </c>
      <c r="G31" s="69"/>
      <c r="H31" s="69"/>
      <c r="K31" s="14"/>
      <c r="L31" s="14"/>
      <c r="M31" s="14"/>
      <c r="N31" s="14"/>
      <c r="Q31" s="31"/>
      <c r="R31" s="32"/>
      <c r="S31" s="32"/>
      <c r="T31" s="33"/>
      <c r="V31" s="22"/>
      <c r="W31" s="18"/>
      <c r="X31" s="18"/>
      <c r="Y31" s="18"/>
      <c r="Z31" s="18"/>
      <c r="AA31" s="18"/>
      <c r="AB31" s="18"/>
      <c r="AC31" s="18"/>
      <c r="AD31" s="18"/>
      <c r="AE31" s="25"/>
    </row>
    <row r="32" spans="3:40" x14ac:dyDescent="0.25">
      <c r="C32" s="16">
        <v>-1.0241781986497247E-2</v>
      </c>
      <c r="D32" s="16">
        <v>5.7770629824497419E-2</v>
      </c>
      <c r="E32" s="16">
        <v>3.4484190519039504E-2</v>
      </c>
      <c r="F32" s="16">
        <v>-5.1991852975710261E-2</v>
      </c>
      <c r="G32" s="69"/>
      <c r="H32" s="69"/>
      <c r="Q32" s="22"/>
      <c r="R32" s="18"/>
      <c r="S32" s="18"/>
      <c r="T32" s="25"/>
      <c r="V32" s="22"/>
      <c r="W32" s="18"/>
      <c r="X32" s="18"/>
      <c r="Y32" s="18"/>
      <c r="Z32" s="18"/>
      <c r="AA32" s="18"/>
      <c r="AB32" s="18"/>
      <c r="AC32" s="18"/>
      <c r="AD32" s="18"/>
      <c r="AE32" s="25"/>
    </row>
    <row r="33" spans="3:31" x14ac:dyDescent="0.25">
      <c r="C33" s="16">
        <v>-3.7323952100352942E-3</v>
      </c>
      <c r="D33" s="16">
        <v>-6.2777937651521273E-2</v>
      </c>
      <c r="E33" s="16">
        <v>-4.5665717798430878E-2</v>
      </c>
      <c r="F33" s="16">
        <v>-2.3154369434336897E-2</v>
      </c>
      <c r="G33" s="69"/>
      <c r="H33" s="69"/>
      <c r="Q33" s="34" t="s">
        <v>52</v>
      </c>
      <c r="R33" s="35">
        <v>10000</v>
      </c>
      <c r="S33" s="35">
        <v>50000</v>
      </c>
      <c r="T33" s="36">
        <v>100000</v>
      </c>
      <c r="V33" s="34" t="s">
        <v>52</v>
      </c>
      <c r="W33" s="35">
        <v>10000</v>
      </c>
      <c r="X33" s="35">
        <v>50000</v>
      </c>
      <c r="Y33" s="35">
        <v>100000</v>
      </c>
      <c r="Z33" s="18"/>
      <c r="AA33" s="18"/>
      <c r="AB33" s="35" t="s">
        <v>52</v>
      </c>
      <c r="AC33" s="35">
        <v>10000</v>
      </c>
      <c r="AD33" s="35">
        <v>50000</v>
      </c>
      <c r="AE33" s="36">
        <v>100000</v>
      </c>
    </row>
    <row r="34" spans="3:31" x14ac:dyDescent="0.25">
      <c r="C34" s="16">
        <v>-4.6265556593350507E-2</v>
      </c>
      <c r="D34" s="16">
        <v>-0.1675711281809753</v>
      </c>
      <c r="E34" s="16">
        <v>-7.0908474065127347E-2</v>
      </c>
      <c r="F34" s="16">
        <v>2.1581840325777049E-2</v>
      </c>
      <c r="G34" s="69"/>
      <c r="H34" s="69"/>
      <c r="Q34" s="22" t="s">
        <v>53</v>
      </c>
      <c r="R34" s="52">
        <v>398.41665408235218</v>
      </c>
      <c r="S34" s="52">
        <v>206.94544442942373</v>
      </c>
      <c r="T34" s="59">
        <v>115.73846064278935</v>
      </c>
      <c r="V34" s="22" t="s">
        <v>53</v>
      </c>
      <c r="W34" s="18">
        <v>328.69955809395231</v>
      </c>
      <c r="X34" s="18">
        <v>149.15442001228206</v>
      </c>
      <c r="Y34" s="18">
        <v>139.08436066901879</v>
      </c>
      <c r="Z34" s="18"/>
      <c r="AA34" s="18"/>
      <c r="AB34" s="18" t="s">
        <v>53</v>
      </c>
      <c r="AC34" s="18">
        <v>380.23053841314623</v>
      </c>
      <c r="AD34" s="18">
        <v>142.88501183185141</v>
      </c>
      <c r="AE34" s="25">
        <v>89.997563557801172</v>
      </c>
    </row>
    <row r="35" spans="3:31" x14ac:dyDescent="0.25">
      <c r="C35" s="16">
        <v>3.7591091711223858E-2</v>
      </c>
      <c r="D35" s="16">
        <v>3.5102960148141522E-2</v>
      </c>
      <c r="E35" s="16">
        <v>-0.17124307286800619</v>
      </c>
      <c r="F35" s="16">
        <v>9.7267114895616472E-3</v>
      </c>
      <c r="G35" s="69"/>
      <c r="H35" s="69"/>
      <c r="Q35" s="22" t="s">
        <v>54</v>
      </c>
      <c r="R35" s="52">
        <v>258.55800462260942</v>
      </c>
      <c r="S35" s="52">
        <v>124.73723365412296</v>
      </c>
      <c r="T35" s="59">
        <v>60.468632702675521</v>
      </c>
      <c r="V35" s="22" t="s">
        <v>54</v>
      </c>
      <c r="W35" s="18">
        <v>162.69676259660523</v>
      </c>
      <c r="X35" s="18">
        <v>66.378685068434976</v>
      </c>
      <c r="Y35" s="18">
        <v>51.805883182105489</v>
      </c>
      <c r="Z35" s="18"/>
      <c r="AA35" s="18"/>
      <c r="AB35" s="18" t="s">
        <v>54</v>
      </c>
      <c r="AC35" s="18">
        <v>213.93967474259637</v>
      </c>
      <c r="AD35" s="18">
        <v>63.851190531406388</v>
      </c>
      <c r="AE35" s="25">
        <v>68.940411685629243</v>
      </c>
    </row>
    <row r="36" spans="3:31" x14ac:dyDescent="0.25">
      <c r="C36" s="16">
        <v>4.0724094707870048E-3</v>
      </c>
      <c r="D36" s="16">
        <v>-4.5092300051414277E-2</v>
      </c>
      <c r="E36" s="16">
        <v>-0.16568071860412312</v>
      </c>
      <c r="F36" s="16">
        <v>-2.2934281220388302E-2</v>
      </c>
      <c r="G36" s="69"/>
      <c r="H36" s="69"/>
      <c r="Q36" s="22" t="s">
        <v>55</v>
      </c>
      <c r="R36" s="52">
        <v>159.27171966095273</v>
      </c>
      <c r="S36" s="52">
        <v>82.825616858082611</v>
      </c>
      <c r="T36" s="59">
        <v>62.276246149083612</v>
      </c>
      <c r="V36" s="22" t="s">
        <v>55</v>
      </c>
      <c r="W36" s="18">
        <v>173.41167822834308</v>
      </c>
      <c r="X36" s="18">
        <v>65.692473927814433</v>
      </c>
      <c r="Y36" s="18">
        <v>37.703871531368598</v>
      </c>
      <c r="Z36" s="18"/>
      <c r="AA36" s="18"/>
      <c r="AB36" s="18" t="s">
        <v>55</v>
      </c>
      <c r="AC36" s="18">
        <v>171.16578745120509</v>
      </c>
      <c r="AD36" s="18">
        <v>58.047245119950567</v>
      </c>
      <c r="AE36" s="25">
        <v>59.884487817528864</v>
      </c>
    </row>
    <row r="37" spans="3:31" x14ac:dyDescent="0.25">
      <c r="C37" s="16">
        <v>-7.5269003471744311E-2</v>
      </c>
      <c r="D37" s="16">
        <v>-4.4518557239765231E-3</v>
      </c>
      <c r="E37" s="16">
        <v>8.3977533521184089E-2</v>
      </c>
      <c r="F37" s="16">
        <v>-2.9951479587594546E-2</v>
      </c>
      <c r="G37" s="69"/>
      <c r="H37" s="69"/>
      <c r="Q37" s="22" t="s">
        <v>56</v>
      </c>
      <c r="R37" s="52">
        <v>144.68885318687202</v>
      </c>
      <c r="S37" s="52">
        <v>44.933823686356348</v>
      </c>
      <c r="T37" s="59">
        <v>43.63129210455871</v>
      </c>
      <c r="V37" s="22" t="s">
        <v>56</v>
      </c>
      <c r="W37" s="18">
        <v>94.237174092725908</v>
      </c>
      <c r="X37" s="18">
        <v>44.804116534642617</v>
      </c>
      <c r="Y37" s="18">
        <v>30.238554127735998</v>
      </c>
      <c r="Z37" s="18"/>
      <c r="AA37" s="18"/>
      <c r="AB37" s="18" t="s">
        <v>56</v>
      </c>
      <c r="AC37" s="18">
        <v>132.64138207278472</v>
      </c>
      <c r="AD37" s="18">
        <v>56.961530699643085</v>
      </c>
      <c r="AE37" s="25">
        <v>38.201123514732245</v>
      </c>
    </row>
    <row r="38" spans="3:31" x14ac:dyDescent="0.25">
      <c r="C38" s="16">
        <v>-9.7519581004396078E-3</v>
      </c>
      <c r="D38" s="16">
        <v>3.7842151307487644E-2</v>
      </c>
      <c r="E38" s="16">
        <v>1.7867883235011775E-2</v>
      </c>
      <c r="F38" s="16">
        <v>-7.9086511534413977E-3</v>
      </c>
      <c r="G38" s="69"/>
      <c r="H38" s="69"/>
      <c r="Q38" s="22" t="s">
        <v>57</v>
      </c>
      <c r="R38" s="52">
        <v>166.07473067863322</v>
      </c>
      <c r="S38" s="52">
        <v>63.363492009715422</v>
      </c>
      <c r="T38" s="59">
        <v>40.235539757196413</v>
      </c>
      <c r="V38" s="22" t="s">
        <v>57</v>
      </c>
      <c r="W38" s="18">
        <v>150.00446595085589</v>
      </c>
      <c r="X38" s="18">
        <v>54.220794506803507</v>
      </c>
      <c r="Y38" s="18">
        <v>43.325650261713662</v>
      </c>
      <c r="Z38" s="18"/>
      <c r="AA38" s="18"/>
      <c r="AB38" s="18" t="s">
        <v>57</v>
      </c>
      <c r="AC38" s="18">
        <v>127.1121802208811</v>
      </c>
      <c r="AD38" s="18">
        <v>86.529576884330424</v>
      </c>
      <c r="AE38" s="25">
        <v>48.814195776359597</v>
      </c>
    </row>
    <row r="39" spans="3:31" x14ac:dyDescent="0.25">
      <c r="C39" s="16">
        <v>7.803189207248809E-2</v>
      </c>
      <c r="D39" s="16">
        <v>5.1574012340436855E-2</v>
      </c>
      <c r="E39" s="16">
        <v>-2.9121999243805742E-2</v>
      </c>
      <c r="F39" s="16">
        <v>4.4688658296818637E-5</v>
      </c>
      <c r="G39" s="69"/>
      <c r="H39" s="69"/>
      <c r="Q39" s="22" t="s">
        <v>58</v>
      </c>
      <c r="R39" s="52">
        <v>123.65213397368265</v>
      </c>
      <c r="S39" s="52">
        <v>80.130227043108633</v>
      </c>
      <c r="T39" s="59">
        <v>72.286892122709659</v>
      </c>
      <c r="V39" s="22" t="s">
        <v>58</v>
      </c>
      <c r="W39" s="18">
        <v>174.14996008868277</v>
      </c>
      <c r="X39" s="18">
        <v>78.9933413165177</v>
      </c>
      <c r="Y39" s="18">
        <v>57.124711742945699</v>
      </c>
      <c r="Z39" s="18"/>
      <c r="AA39" s="18"/>
      <c r="AB39" s="18" t="s">
        <v>58</v>
      </c>
      <c r="AC39" s="18">
        <v>184.93899673782013</v>
      </c>
      <c r="AD39" s="18">
        <v>100.80990514696525</v>
      </c>
      <c r="AE39" s="25">
        <v>55.641010895216596</v>
      </c>
    </row>
    <row r="40" spans="3:31" x14ac:dyDescent="0.25">
      <c r="C40" s="16">
        <v>3.3505067543307897E-3</v>
      </c>
      <c r="D40" s="16">
        <v>-1.92360918521675E-2</v>
      </c>
      <c r="E40" s="16">
        <v>-3.2416317071627933E-2</v>
      </c>
      <c r="F40" s="16">
        <v>-1.2038221878719141E-2</v>
      </c>
      <c r="G40" s="69"/>
      <c r="H40" s="69"/>
      <c r="Q40" s="22" t="s">
        <v>59</v>
      </c>
      <c r="R40" s="52">
        <v>294.72542786470905</v>
      </c>
      <c r="S40" s="52">
        <v>120.7429672904437</v>
      </c>
      <c r="T40" s="59">
        <v>126.38929920687572</v>
      </c>
      <c r="V40" s="22" t="s">
        <v>59</v>
      </c>
      <c r="W40" s="18">
        <v>287.83926298596487</v>
      </c>
      <c r="X40" s="18">
        <v>145.59013225769851</v>
      </c>
      <c r="Y40" s="18">
        <v>108.11361268755782</v>
      </c>
      <c r="Z40" s="18"/>
      <c r="AA40" s="18"/>
      <c r="AB40" s="18" t="s">
        <v>59</v>
      </c>
      <c r="AC40" s="18">
        <v>325.4465708799724</v>
      </c>
      <c r="AD40" s="18">
        <v>229.18817129900933</v>
      </c>
      <c r="AE40" s="25">
        <v>124.70421150871316</v>
      </c>
    </row>
    <row r="41" spans="3:31" x14ac:dyDescent="0.25">
      <c r="C41" s="16">
        <v>3.2336593936263425E-2</v>
      </c>
      <c r="D41" s="16">
        <v>-5.3200934471247616E-2</v>
      </c>
      <c r="E41" s="16">
        <v>-2.3848610273684033E-2</v>
      </c>
      <c r="F41" s="16">
        <v>2.452591216178418E-2</v>
      </c>
      <c r="G41" s="69"/>
      <c r="H41" s="69"/>
      <c r="Q41" s="22" t="s">
        <v>60</v>
      </c>
      <c r="R41" s="52">
        <v>1044.5345506197964</v>
      </c>
      <c r="S41" s="52">
        <v>374.96411960417748</v>
      </c>
      <c r="T41" s="59">
        <v>277.08448042146631</v>
      </c>
      <c r="V41" s="22" t="s">
        <v>60</v>
      </c>
      <c r="W41" s="18">
        <v>898.06684984567562</v>
      </c>
      <c r="X41" s="18">
        <v>328.96628296360626</v>
      </c>
      <c r="Y41" s="18">
        <v>272.3110906027801</v>
      </c>
      <c r="Z41" s="18"/>
      <c r="AA41" s="18"/>
      <c r="AB41" s="18" t="s">
        <v>60</v>
      </c>
      <c r="AC41" s="18">
        <v>928.28876041083151</v>
      </c>
      <c r="AD41" s="18">
        <v>428.11764475169497</v>
      </c>
      <c r="AE41" s="25">
        <v>332.96072739260728</v>
      </c>
    </row>
    <row r="42" spans="3:31" x14ac:dyDescent="0.25">
      <c r="C42" s="16">
        <v>-3.9544450781302601E-2</v>
      </c>
      <c r="D42" s="16">
        <v>-5.4362411030582029E-2</v>
      </c>
      <c r="E42" s="16">
        <v>-8.8231959155579132E-2</v>
      </c>
      <c r="F42" s="16">
        <v>-6.6125919138083791E-4</v>
      </c>
      <c r="G42" s="69"/>
      <c r="H42" s="69"/>
      <c r="Q42" s="23" t="s">
        <v>61</v>
      </c>
      <c r="R42" s="70">
        <v>1913.7709882804477</v>
      </c>
      <c r="S42" s="70">
        <v>723.41062604031902</v>
      </c>
      <c r="T42" s="71">
        <v>795.77521016794412</v>
      </c>
      <c r="V42" s="22" t="s">
        <v>61</v>
      </c>
      <c r="W42" s="18">
        <v>2118.2777295389847</v>
      </c>
      <c r="X42" s="18">
        <v>755.22363300726579</v>
      </c>
      <c r="Y42" s="18">
        <v>827.98810843340868</v>
      </c>
      <c r="Z42" s="18"/>
      <c r="AA42" s="18"/>
      <c r="AB42" s="18" t="s">
        <v>61</v>
      </c>
      <c r="AC42" s="18">
        <v>1820.6562212825293</v>
      </c>
      <c r="AD42" s="18">
        <v>928.45981443322171</v>
      </c>
      <c r="AE42" s="25">
        <v>730.76329067373069</v>
      </c>
    </row>
    <row r="43" spans="3:31" x14ac:dyDescent="0.25">
      <c r="C43" s="16">
        <v>-3.0730438491808846E-2</v>
      </c>
      <c r="D43" s="16">
        <v>-1.7705044054523097E-2</v>
      </c>
      <c r="E43" s="16">
        <v>8.9034685549270715E-2</v>
      </c>
      <c r="F43" s="16">
        <v>1.0306035573701031E-2</v>
      </c>
      <c r="G43" s="69"/>
      <c r="H43" s="69"/>
      <c r="V43" s="22"/>
      <c r="W43" s="18"/>
      <c r="X43" s="18"/>
      <c r="Y43" s="18"/>
      <c r="Z43" s="18"/>
      <c r="AA43" s="18"/>
      <c r="AB43" s="18"/>
      <c r="AC43" s="18"/>
      <c r="AD43" s="18"/>
      <c r="AE43" s="25"/>
    </row>
    <row r="44" spans="3:31" x14ac:dyDescent="0.25">
      <c r="C44" s="16">
        <v>7.1856529666740138E-2</v>
      </c>
      <c r="D44" s="16">
        <v>1.6074214095001375E-2</v>
      </c>
      <c r="E44" s="16">
        <v>4.9967719656157955E-2</v>
      </c>
      <c r="F44" s="16">
        <v>2.649440958210833E-2</v>
      </c>
      <c r="G44" s="69"/>
      <c r="H44" s="69"/>
      <c r="V44" s="22"/>
      <c r="W44" s="18"/>
      <c r="X44" s="18"/>
      <c r="Y44" s="18"/>
      <c r="Z44" s="18"/>
      <c r="AA44" s="18"/>
      <c r="AB44" s="18"/>
      <c r="AC44" s="18"/>
      <c r="AD44" s="18"/>
      <c r="AE44" s="25"/>
    </row>
    <row r="45" spans="3:31" x14ac:dyDescent="0.25">
      <c r="C45" s="16">
        <v>2.5050476656970317E-2</v>
      </c>
      <c r="D45" s="16">
        <v>1.0362277144605686E-2</v>
      </c>
      <c r="E45" s="16">
        <v>8.0721398115961834E-3</v>
      </c>
      <c r="F45" s="16">
        <v>-1.4524107611948408E-2</v>
      </c>
      <c r="G45" s="69"/>
      <c r="H45" s="69"/>
      <c r="Q45" s="21" t="s">
        <v>45</v>
      </c>
      <c r="R45" s="19" t="s">
        <v>46</v>
      </c>
      <c r="S45" s="19"/>
      <c r="T45" s="24"/>
      <c r="V45" s="22" t="s">
        <v>45</v>
      </c>
      <c r="W45" s="18" t="s">
        <v>46</v>
      </c>
      <c r="X45" s="18"/>
      <c r="Y45" s="18"/>
      <c r="Z45" s="18"/>
      <c r="AA45" s="18"/>
      <c r="AB45" s="18" t="s">
        <v>45</v>
      </c>
      <c r="AC45" s="18" t="s">
        <v>46</v>
      </c>
      <c r="AD45" s="18"/>
      <c r="AE45" s="25"/>
    </row>
    <row r="46" spans="3:31" x14ac:dyDescent="0.25">
      <c r="C46" s="16">
        <v>-1.2263685122802431E-2</v>
      </c>
      <c r="D46" s="16">
        <v>7.7734144990733792E-2</v>
      </c>
      <c r="E46" s="16">
        <v>9.3205443372117378E-2</v>
      </c>
      <c r="F46" s="16">
        <v>-2.6940864444898471E-2</v>
      </c>
      <c r="G46" s="69"/>
      <c r="H46" s="69"/>
      <c r="Q46" s="22" t="s">
        <v>47</v>
      </c>
      <c r="R46" s="18" t="s">
        <v>48</v>
      </c>
      <c r="S46" s="18"/>
      <c r="T46" s="25"/>
      <c r="V46" s="22" t="s">
        <v>47</v>
      </c>
      <c r="W46" s="18" t="s">
        <v>48</v>
      </c>
      <c r="X46" s="18"/>
      <c r="Y46" s="18"/>
      <c r="Z46" s="18"/>
      <c r="AA46" s="18"/>
      <c r="AB46" s="18" t="s">
        <v>47</v>
      </c>
      <c r="AC46" s="18" t="s">
        <v>48</v>
      </c>
      <c r="AD46" s="18"/>
      <c r="AE46" s="25"/>
    </row>
    <row r="47" spans="3:31" x14ac:dyDescent="0.25">
      <c r="C47" s="16">
        <v>4.6522186751443748E-2</v>
      </c>
      <c r="D47" s="16">
        <v>8.8880803520742249E-2</v>
      </c>
      <c r="E47" s="16">
        <v>2.4748894302378168E-2</v>
      </c>
      <c r="F47" s="16">
        <v>-7.546573957663962E-3</v>
      </c>
      <c r="G47" s="69"/>
      <c r="H47" s="69"/>
      <c r="Q47" s="22" t="s">
        <v>49</v>
      </c>
      <c r="R47" s="18" t="s">
        <v>62</v>
      </c>
      <c r="S47" s="18"/>
      <c r="T47" s="25"/>
      <c r="V47" s="22" t="s">
        <v>49</v>
      </c>
      <c r="W47" s="18" t="s">
        <v>62</v>
      </c>
      <c r="X47" s="18"/>
      <c r="Y47" s="18"/>
      <c r="Z47" s="18"/>
      <c r="AA47" s="18"/>
      <c r="AB47" s="18" t="s">
        <v>49</v>
      </c>
      <c r="AC47" s="18" t="s">
        <v>63</v>
      </c>
      <c r="AD47" s="18"/>
      <c r="AE47" s="25"/>
    </row>
    <row r="48" spans="3:31" x14ac:dyDescent="0.25">
      <c r="C48" s="16">
        <v>-2.4064191112544663E-2</v>
      </c>
      <c r="D48" s="16">
        <v>-1.8333024394978723E-2</v>
      </c>
      <c r="E48" s="16">
        <v>-1.4927214065854988E-2</v>
      </c>
      <c r="F48" s="16">
        <v>-1.8769867208777682E-2</v>
      </c>
      <c r="G48" s="69"/>
      <c r="H48" s="69"/>
      <c r="Q48" s="22"/>
      <c r="R48" s="18"/>
      <c r="S48" s="18"/>
      <c r="T48" s="25"/>
      <c r="V48" s="22"/>
      <c r="W48" s="18"/>
      <c r="X48" s="18"/>
      <c r="Y48" s="18"/>
      <c r="Z48" s="18"/>
      <c r="AA48" s="18"/>
      <c r="AB48" s="18"/>
      <c r="AC48" s="18"/>
      <c r="AD48" s="18"/>
      <c r="AE48" s="25"/>
    </row>
    <row r="49" spans="3:31" x14ac:dyDescent="0.25">
      <c r="C49" s="16">
        <v>2.7827889359084619E-3</v>
      </c>
      <c r="D49" s="16">
        <v>6.9879881295747598E-2</v>
      </c>
      <c r="E49" s="16">
        <v>5.4084868900052409E-2</v>
      </c>
      <c r="F49" s="16">
        <v>-3.1834603560635624E-2</v>
      </c>
      <c r="G49" s="69"/>
      <c r="H49" s="69"/>
      <c r="Q49" s="22"/>
      <c r="R49" s="18"/>
      <c r="S49" s="18"/>
      <c r="T49" s="25"/>
      <c r="V49" s="22"/>
      <c r="W49" s="18"/>
      <c r="X49" s="18"/>
      <c r="Y49" s="18"/>
      <c r="Z49" s="18"/>
      <c r="AA49" s="18"/>
      <c r="AB49" s="18"/>
      <c r="AC49" s="18"/>
      <c r="AD49" s="18"/>
      <c r="AE49" s="25"/>
    </row>
    <row r="50" spans="3:31" x14ac:dyDescent="0.25">
      <c r="C50" s="16">
        <v>2.8632845566868476E-2</v>
      </c>
      <c r="D50" s="16">
        <v>7.0770146433585826E-2</v>
      </c>
      <c r="E50" s="16">
        <v>-3.2353829189746594E-2</v>
      </c>
      <c r="F50" s="16">
        <v>-4.2197126091548978E-2</v>
      </c>
      <c r="G50" s="69"/>
      <c r="H50" s="69"/>
      <c r="Q50" s="34" t="s">
        <v>52</v>
      </c>
      <c r="R50" s="35">
        <v>10000</v>
      </c>
      <c r="S50" s="35">
        <v>50000</v>
      </c>
      <c r="T50" s="36">
        <v>100000</v>
      </c>
      <c r="V50" s="34" t="s">
        <v>52</v>
      </c>
      <c r="W50" s="35">
        <v>10000</v>
      </c>
      <c r="X50" s="35">
        <v>50000</v>
      </c>
      <c r="Y50" s="35">
        <v>100000</v>
      </c>
      <c r="Z50" s="18"/>
      <c r="AA50" s="18"/>
      <c r="AB50" s="35" t="s">
        <v>52</v>
      </c>
      <c r="AC50" s="35">
        <v>10000</v>
      </c>
      <c r="AD50" s="35">
        <v>50000</v>
      </c>
      <c r="AE50" s="36">
        <v>100000</v>
      </c>
    </row>
    <row r="51" spans="3:31" x14ac:dyDescent="0.25">
      <c r="C51" s="16">
        <v>0.10831009479258566</v>
      </c>
      <c r="D51" s="16">
        <v>5.9997647263015069E-2</v>
      </c>
      <c r="E51" s="16">
        <v>6.428633846483027E-2</v>
      </c>
      <c r="F51" s="16">
        <v>1.8166059184168443E-2</v>
      </c>
      <c r="G51" s="69"/>
      <c r="H51" s="69"/>
      <c r="Q51" s="22" t="s">
        <v>53</v>
      </c>
      <c r="R51" s="52">
        <v>377.13895923775675</v>
      </c>
      <c r="S51" s="52">
        <v>537.50516830368838</v>
      </c>
      <c r="T51" s="59">
        <v>460.54095638551053</v>
      </c>
      <c r="V51" s="22" t="s">
        <v>53</v>
      </c>
      <c r="W51" s="18">
        <v>377.13895923775675</v>
      </c>
      <c r="X51" s="18">
        <v>537.50516830368838</v>
      </c>
      <c r="Y51" s="18">
        <v>460.54095638551053</v>
      </c>
      <c r="Z51" s="18"/>
      <c r="AA51" s="18"/>
      <c r="AB51" s="18" t="s">
        <v>53</v>
      </c>
      <c r="AC51" s="18">
        <v>299.73195178345912</v>
      </c>
      <c r="AD51" s="18">
        <v>96.991097300955943</v>
      </c>
      <c r="AE51" s="25">
        <v>75.914677835079203</v>
      </c>
    </row>
    <row r="52" spans="3:31" x14ac:dyDescent="0.25">
      <c r="C52" s="16">
        <v>-8.3128484275693422E-3</v>
      </c>
      <c r="D52" s="16">
        <v>-7.3746257879087798E-2</v>
      </c>
      <c r="E52" s="16">
        <v>1.1844024708191063E-3</v>
      </c>
      <c r="F52" s="16">
        <v>6.5401497697712549E-3</v>
      </c>
      <c r="G52" s="69"/>
      <c r="H52" s="69"/>
      <c r="Q52" s="22" t="s">
        <v>54</v>
      </c>
      <c r="R52" s="52">
        <v>200.35305155210833</v>
      </c>
      <c r="S52" s="52">
        <v>223.77496567224841</v>
      </c>
      <c r="T52" s="59">
        <v>187.41600155544793</v>
      </c>
      <c r="V52" s="22" t="s">
        <v>54</v>
      </c>
      <c r="W52" s="18">
        <v>200.35305155210833</v>
      </c>
      <c r="X52" s="18">
        <v>223.77496567224841</v>
      </c>
      <c r="Y52" s="18">
        <v>187.41600155544793</v>
      </c>
      <c r="Z52" s="18"/>
      <c r="AA52" s="18"/>
      <c r="AB52" s="18" t="s">
        <v>54</v>
      </c>
      <c r="AC52" s="18">
        <v>122.7590585678911</v>
      </c>
      <c r="AD52" s="18">
        <v>77.33905828739077</v>
      </c>
      <c r="AE52" s="25">
        <v>25.031763589990309</v>
      </c>
    </row>
    <row r="53" spans="3:31" x14ac:dyDescent="0.25">
      <c r="C53" s="16">
        <v>8.0513551208648351E-2</v>
      </c>
      <c r="D53" s="16">
        <v>5.8583223597329481E-2</v>
      </c>
      <c r="E53" s="16">
        <v>8.9852343475378717E-3</v>
      </c>
      <c r="F53" s="16">
        <v>1.0293008811030896E-2</v>
      </c>
      <c r="G53" s="69"/>
      <c r="H53" s="69"/>
      <c r="Q53" s="22" t="s">
        <v>55</v>
      </c>
      <c r="R53" s="52">
        <v>145.90921029373126</v>
      </c>
      <c r="S53" s="52">
        <v>142.04575180366623</v>
      </c>
      <c r="T53" s="59">
        <v>134.10834701158035</v>
      </c>
      <c r="V53" s="22" t="s">
        <v>55</v>
      </c>
      <c r="W53" s="18">
        <v>145.90921029373126</v>
      </c>
      <c r="X53" s="18">
        <v>142.04575180366623</v>
      </c>
      <c r="Y53" s="18">
        <v>134.10834701158035</v>
      </c>
      <c r="Z53" s="18"/>
      <c r="AA53" s="18"/>
      <c r="AB53" s="18" t="s">
        <v>55</v>
      </c>
      <c r="AC53" s="18">
        <v>98.404886775836147</v>
      </c>
      <c r="AD53" s="18">
        <v>50.443132323255014</v>
      </c>
      <c r="AE53" s="25">
        <v>33.500112385048133</v>
      </c>
    </row>
    <row r="54" spans="3:31" x14ac:dyDescent="0.25">
      <c r="C54" s="16">
        <v>-7.1161633025895715E-3</v>
      </c>
      <c r="D54" s="16">
        <v>-1.9933188328928367E-3</v>
      </c>
      <c r="E54" s="16">
        <v>-4.2584626759444619E-2</v>
      </c>
      <c r="F54" s="16">
        <v>-1.8364390983059024E-2</v>
      </c>
      <c r="G54" s="69"/>
      <c r="H54" s="69"/>
      <c r="Q54" s="22" t="s">
        <v>56</v>
      </c>
      <c r="R54" s="52">
        <v>152.32805734797208</v>
      </c>
      <c r="S54" s="52">
        <v>119.66199425266089</v>
      </c>
      <c r="T54" s="59">
        <v>97.219118888767056</v>
      </c>
      <c r="V54" s="22" t="s">
        <v>56</v>
      </c>
      <c r="W54" s="18">
        <v>152.32805734797208</v>
      </c>
      <c r="X54" s="18">
        <v>119.66199425266089</v>
      </c>
      <c r="Y54" s="18">
        <v>97.219118888767056</v>
      </c>
      <c r="Z54" s="18"/>
      <c r="AA54" s="18"/>
      <c r="AB54" s="18" t="s">
        <v>56</v>
      </c>
      <c r="AC54" s="18">
        <v>92.160422470172932</v>
      </c>
      <c r="AD54" s="18">
        <v>38.514888531178158</v>
      </c>
      <c r="AE54" s="25">
        <v>27.536601642103335</v>
      </c>
    </row>
    <row r="55" spans="3:31" x14ac:dyDescent="0.25">
      <c r="C55" s="16">
        <v>-9.0342102726199552E-3</v>
      </c>
      <c r="D55" s="16">
        <v>-0.10789767750948423</v>
      </c>
      <c r="E55" s="16">
        <v>1.2116436897606005E-3</v>
      </c>
      <c r="F55" s="16">
        <v>1.6938369347073871E-2</v>
      </c>
      <c r="G55" s="69"/>
      <c r="H55" s="69"/>
      <c r="Q55" s="22" t="s">
        <v>57</v>
      </c>
      <c r="R55" s="52">
        <v>169.87387260570233</v>
      </c>
      <c r="S55" s="52">
        <v>194.73453920307733</v>
      </c>
      <c r="T55" s="59">
        <v>175.64517712076628</v>
      </c>
      <c r="V55" s="22" t="s">
        <v>57</v>
      </c>
      <c r="W55" s="18">
        <v>169.87387260570233</v>
      </c>
      <c r="X55" s="18">
        <v>194.73453920307733</v>
      </c>
      <c r="Y55" s="18">
        <v>175.64517712076628</v>
      </c>
      <c r="Z55" s="18"/>
      <c r="AA55" s="18"/>
      <c r="AB55" s="18" t="s">
        <v>57</v>
      </c>
      <c r="AC55" s="18">
        <v>133.35243064774946</v>
      </c>
      <c r="AD55" s="18">
        <v>42.050789242595251</v>
      </c>
      <c r="AE55" s="25">
        <v>41.15892026914748</v>
      </c>
    </row>
    <row r="56" spans="3:31" x14ac:dyDescent="0.25">
      <c r="C56" s="16">
        <v>5.9915761441157369E-3</v>
      </c>
      <c r="D56" s="16">
        <v>7.3476086748876998E-2</v>
      </c>
      <c r="E56" s="16">
        <v>-1.8007390415786036E-2</v>
      </c>
      <c r="F56" s="16">
        <v>1.5002636658404948E-2</v>
      </c>
      <c r="G56" s="69"/>
      <c r="H56" s="69"/>
      <c r="Q56" s="22" t="s">
        <v>58</v>
      </c>
      <c r="R56" s="52">
        <v>201.4627152216658</v>
      </c>
      <c r="S56" s="52">
        <v>230.47313792098541</v>
      </c>
      <c r="T56" s="59">
        <v>207.68877701197792</v>
      </c>
      <c r="V56" s="22" t="s">
        <v>58</v>
      </c>
      <c r="W56" s="18">
        <v>201.4627152216658</v>
      </c>
      <c r="X56" s="18">
        <v>230.47313792098541</v>
      </c>
      <c r="Y56" s="18">
        <v>207.68877701197792</v>
      </c>
      <c r="Z56" s="18"/>
      <c r="AA56" s="18"/>
      <c r="AB56" s="18" t="s">
        <v>58</v>
      </c>
      <c r="AC56" s="18">
        <v>142.88630316152688</v>
      </c>
      <c r="AD56" s="18">
        <v>72.099802637724665</v>
      </c>
      <c r="AE56" s="25">
        <v>43.665363386830386</v>
      </c>
    </row>
    <row r="57" spans="3:31" x14ac:dyDescent="0.25">
      <c r="C57" s="16">
        <v>2.124980825749756E-2</v>
      </c>
      <c r="D57" s="16">
        <v>-4.3945223090441641E-3</v>
      </c>
      <c r="E57" s="16">
        <v>1.455681670588143E-2</v>
      </c>
      <c r="F57" s="16">
        <v>-1.1937457017948978E-2</v>
      </c>
      <c r="G57" s="69"/>
      <c r="H57" s="69"/>
      <c r="Q57" s="22" t="s">
        <v>59</v>
      </c>
      <c r="R57" s="52">
        <v>351.3647338485099</v>
      </c>
      <c r="S57" s="52">
        <v>374.96749502763925</v>
      </c>
      <c r="T57" s="59">
        <v>403.92604195056691</v>
      </c>
      <c r="V57" s="22" t="s">
        <v>59</v>
      </c>
      <c r="W57" s="18">
        <v>351.3647338485099</v>
      </c>
      <c r="X57" s="18">
        <v>374.96749502763925</v>
      </c>
      <c r="Y57" s="18">
        <v>403.92604195056691</v>
      </c>
      <c r="Z57" s="18"/>
      <c r="AA57" s="18"/>
      <c r="AB57" s="18" t="s">
        <v>59</v>
      </c>
      <c r="AC57" s="18">
        <v>234.29834834832727</v>
      </c>
      <c r="AD57" s="18">
        <v>131.66086932420265</v>
      </c>
      <c r="AE57" s="25">
        <v>87.24060978219137</v>
      </c>
    </row>
    <row r="58" spans="3:31" x14ac:dyDescent="0.25">
      <c r="C58" s="16">
        <v>5.5421378828719128E-2</v>
      </c>
      <c r="D58" s="16">
        <v>-2.9943932816672104E-2</v>
      </c>
      <c r="E58" s="16">
        <v>-2.766575403569202E-2</v>
      </c>
      <c r="F58" s="16">
        <v>-1.3859649964856573E-2</v>
      </c>
      <c r="G58" s="69"/>
      <c r="H58" s="69"/>
      <c r="Q58" s="22" t="s">
        <v>60</v>
      </c>
      <c r="R58" s="52">
        <v>992.86050523017013</v>
      </c>
      <c r="S58" s="52">
        <v>848.05476596519088</v>
      </c>
      <c r="T58" s="59">
        <v>1180.8192078899435</v>
      </c>
      <c r="V58" s="22" t="s">
        <v>60</v>
      </c>
      <c r="W58" s="18">
        <v>992.86050523017013</v>
      </c>
      <c r="X58" s="18">
        <v>848.05476596519088</v>
      </c>
      <c r="Y58" s="18">
        <v>1180.8192078899435</v>
      </c>
      <c r="Z58" s="18"/>
      <c r="AA58" s="18"/>
      <c r="AB58" s="18" t="s">
        <v>60</v>
      </c>
      <c r="AC58" s="18">
        <v>568.23516367444427</v>
      </c>
      <c r="AD58" s="18">
        <v>215.54946313496441</v>
      </c>
      <c r="AE58" s="25">
        <v>174.40424169873947</v>
      </c>
    </row>
    <row r="59" spans="3:31" x14ac:dyDescent="0.25">
      <c r="C59" s="16">
        <v>-3.5639023165089156E-2</v>
      </c>
      <c r="D59" s="16">
        <v>4.3992255178229134E-2</v>
      </c>
      <c r="E59" s="16">
        <v>-3.2153306787060479E-2</v>
      </c>
      <c r="F59" s="16">
        <v>-1.5391678149951194E-2</v>
      </c>
      <c r="G59" s="69"/>
      <c r="H59" s="69"/>
      <c r="Q59" s="23" t="s">
        <v>61</v>
      </c>
      <c r="R59" s="70">
        <v>2139.4624717364759</v>
      </c>
      <c r="S59" s="70">
        <v>2113.9800966436387</v>
      </c>
      <c r="T59" s="71">
        <v>2699.4510835653591</v>
      </c>
      <c r="V59" s="23" t="s">
        <v>61</v>
      </c>
      <c r="W59" s="20">
        <v>2139.4624717364759</v>
      </c>
      <c r="X59" s="20">
        <v>2113.9800966436387</v>
      </c>
      <c r="Y59" s="20">
        <v>2699.4510835653591</v>
      </c>
      <c r="Z59" s="20"/>
      <c r="AA59" s="20"/>
      <c r="AB59" s="20" t="s">
        <v>61</v>
      </c>
      <c r="AC59" s="20">
        <v>1237.2148409967806</v>
      </c>
      <c r="AD59" s="20">
        <v>607.96327414506709</v>
      </c>
      <c r="AE59" s="2">
        <v>515.36154721691742</v>
      </c>
    </row>
    <row r="60" spans="3:31" x14ac:dyDescent="0.25">
      <c r="C60" s="16">
        <v>8.2908406029391923E-2</v>
      </c>
      <c r="D60" s="16">
        <v>6.809847418718315E-2</v>
      </c>
      <c r="E60" s="16">
        <v>-1.5040423967091576E-3</v>
      </c>
      <c r="F60" s="16">
        <v>-2.2766163125358087E-2</v>
      </c>
      <c r="G60" s="69"/>
      <c r="H60" s="69"/>
    </row>
    <row r="61" spans="3:31" x14ac:dyDescent="0.25">
      <c r="C61" s="16">
        <v>2.3401748336666479E-2</v>
      </c>
      <c r="D61" s="16">
        <v>-2.989679674634586E-2</v>
      </c>
      <c r="E61" s="16">
        <v>1.7260031310175283E-2</v>
      </c>
      <c r="F61" s="16">
        <v>2.2584989493821205E-4</v>
      </c>
      <c r="G61" s="69"/>
      <c r="H61" s="69"/>
    </row>
    <row r="62" spans="3:31" x14ac:dyDescent="0.25">
      <c r="C62" s="16">
        <v>4.6192299113487337E-2</v>
      </c>
      <c r="D62" s="16">
        <v>6.8460816306149849E-2</v>
      </c>
      <c r="E62" s="16">
        <v>1.6069808939983398E-2</v>
      </c>
      <c r="F62" s="16">
        <v>2.7625062241456682E-3</v>
      </c>
      <c r="G62" s="69"/>
      <c r="H62" s="69"/>
    </row>
    <row r="63" spans="3:31" x14ac:dyDescent="0.25">
      <c r="C63" s="16">
        <v>-3.4185913107316209E-3</v>
      </c>
      <c r="D63" s="16">
        <v>-9.2541769039848325E-3</v>
      </c>
      <c r="E63" s="16">
        <v>6.4673479941222245E-2</v>
      </c>
      <c r="F63" s="16">
        <v>-1.6807530799288834E-2</v>
      </c>
      <c r="G63" s="69"/>
      <c r="H63" s="69"/>
    </row>
    <row r="64" spans="3:31" x14ac:dyDescent="0.25">
      <c r="C64" s="16">
        <v>4.6818372379968581E-2</v>
      </c>
      <c r="D64" s="16">
        <v>-4.3034113781157873E-2</v>
      </c>
      <c r="E64" s="16">
        <v>1.9371283927016331E-2</v>
      </c>
      <c r="F64" s="16">
        <v>-3.8933312047499014E-3</v>
      </c>
      <c r="G64" s="69"/>
      <c r="H64" s="69"/>
    </row>
    <row r="65" spans="3:8" x14ac:dyDescent="0.25">
      <c r="C65" s="16">
        <v>0.11629610629286442</v>
      </c>
      <c r="D65" s="16">
        <v>9.0006321538600415E-2</v>
      </c>
      <c r="E65" s="16">
        <v>2.484114008740957E-2</v>
      </c>
      <c r="F65" s="16">
        <v>-6.8029764576305711E-3</v>
      </c>
      <c r="G65" s="69"/>
      <c r="H65" s="69"/>
    </row>
    <row r="66" spans="3:8" x14ac:dyDescent="0.25">
      <c r="C66" s="16">
        <v>-1.2698811863764863E-3</v>
      </c>
      <c r="D66" s="16">
        <v>-5.6939525779418236E-2</v>
      </c>
      <c r="E66" s="16">
        <v>1.8680043686543371E-2</v>
      </c>
      <c r="F66" s="16">
        <v>7.2052477791113706E-3</v>
      </c>
      <c r="G66" s="69"/>
      <c r="H66" s="69"/>
    </row>
    <row r="67" spans="3:8" x14ac:dyDescent="0.25">
      <c r="C67" s="16">
        <v>-5.4618949400413404E-2</v>
      </c>
      <c r="D67" s="16">
        <v>-7.2153557949500638E-2</v>
      </c>
      <c r="E67" s="16">
        <v>-2.2178742057020716E-2</v>
      </c>
      <c r="F67" s="16">
        <v>-1.2008282787948578E-2</v>
      </c>
      <c r="G67" s="69"/>
      <c r="H67" s="69"/>
    </row>
    <row r="68" spans="3:8" x14ac:dyDescent="0.25">
      <c r="C68" s="16">
        <v>5.4063988076819461E-2</v>
      </c>
      <c r="D68" s="16">
        <v>6.7717796063779898E-3</v>
      </c>
      <c r="E68" s="16">
        <v>2.5877495414433609E-2</v>
      </c>
      <c r="F68" s="16">
        <v>-3.027299240792105E-2</v>
      </c>
      <c r="G68" s="69"/>
      <c r="H68" s="69"/>
    </row>
    <row r="69" spans="3:8" x14ac:dyDescent="0.25">
      <c r="C69" s="16">
        <v>0.11423864753780411</v>
      </c>
      <c r="D69" s="16">
        <v>2.2582278838462089E-2</v>
      </c>
      <c r="E69" s="16">
        <v>-3.7706363864911316E-2</v>
      </c>
      <c r="F69" s="16">
        <v>4.1912143943704586E-3</v>
      </c>
      <c r="G69" s="69"/>
      <c r="H69" s="69"/>
    </row>
    <row r="70" spans="3:8" x14ac:dyDescent="0.25">
      <c r="C70" s="16">
        <v>8.1624705279642662E-2</v>
      </c>
      <c r="D70" s="16">
        <v>5.4881424762847332E-2</v>
      </c>
      <c r="E70" s="16">
        <v>8.7322524639062996E-2</v>
      </c>
      <c r="F70" s="16">
        <v>1.3978922239662283E-2</v>
      </c>
      <c r="G70" s="69"/>
      <c r="H70" s="69"/>
    </row>
    <row r="71" spans="3:8" x14ac:dyDescent="0.25">
      <c r="C71" s="16">
        <v>0.10307677618758566</v>
      </c>
      <c r="D71" s="16">
        <v>-5.9243351481951204E-3</v>
      </c>
      <c r="E71" s="16">
        <v>-2.8727013010398286E-2</v>
      </c>
      <c r="F71" s="16">
        <v>-9.4883077296318823E-3</v>
      </c>
      <c r="G71" s="69"/>
      <c r="H71" s="69"/>
    </row>
    <row r="72" spans="3:8" x14ac:dyDescent="0.25">
      <c r="C72" s="16">
        <v>4.2254130988896195E-2</v>
      </c>
      <c r="D72" s="16">
        <v>4.4120935911857985E-2</v>
      </c>
      <c r="E72" s="16">
        <v>2.8463740531990019E-2</v>
      </c>
      <c r="F72" s="16">
        <v>-2.1446741276093645E-3</v>
      </c>
      <c r="G72" s="69"/>
      <c r="H72" s="69"/>
    </row>
    <row r="73" spans="3:8" x14ac:dyDescent="0.25">
      <c r="C73" s="16">
        <v>-0.13083980628819697</v>
      </c>
      <c r="D73" s="16">
        <v>-4.7978151608718628E-2</v>
      </c>
      <c r="E73" s="16">
        <v>-2.2086485848617953E-2</v>
      </c>
      <c r="F73" s="16">
        <v>1.0496492736587834E-2</v>
      </c>
      <c r="G73" s="69"/>
      <c r="H73" s="69"/>
    </row>
    <row r="74" spans="3:8" x14ac:dyDescent="0.25">
      <c r="C74" s="16">
        <v>4.0587341184652279E-2</v>
      </c>
      <c r="D74" s="16">
        <v>6.8862504635765001E-2</v>
      </c>
      <c r="E74" s="16">
        <v>4.9368306131951756E-2</v>
      </c>
      <c r="F74" s="16">
        <v>7.0900586776881736E-3</v>
      </c>
      <c r="G74" s="69"/>
      <c r="H74" s="69"/>
    </row>
    <row r="75" spans="3:8" x14ac:dyDescent="0.25">
      <c r="C75" s="16">
        <v>6.5874960336790897E-2</v>
      </c>
      <c r="D75" s="16">
        <v>6.9367685236558244E-2</v>
      </c>
      <c r="E75" s="16">
        <v>9.699054649288226E-3</v>
      </c>
      <c r="F75" s="16">
        <v>1.4345906312326368E-2</v>
      </c>
      <c r="G75" s="69"/>
      <c r="H75" s="69"/>
    </row>
    <row r="76" spans="3:8" x14ac:dyDescent="0.25">
      <c r="C76" s="16">
        <v>0.11542607766978223</v>
      </c>
      <c r="D76" s="16">
        <v>0.12007582868394384</v>
      </c>
      <c r="E76" s="16">
        <v>6.715248444725512E-2</v>
      </c>
      <c r="F76" s="16">
        <v>1.961828618827129E-2</v>
      </c>
      <c r="G76" s="69"/>
      <c r="H76" s="69"/>
    </row>
    <row r="77" spans="3:8" x14ac:dyDescent="0.25">
      <c r="C77" s="16">
        <v>-9.3565997028904987E-2</v>
      </c>
      <c r="D77" s="16">
        <v>-5.8120843258277544E-2</v>
      </c>
      <c r="E77" s="16">
        <v>2.0646663836780325E-2</v>
      </c>
      <c r="F77" s="16">
        <v>-4.1766170499640369E-3</v>
      </c>
      <c r="G77" s="69"/>
      <c r="H77" s="69"/>
    </row>
    <row r="78" spans="3:8" x14ac:dyDescent="0.25">
      <c r="C78" s="16">
        <v>5.5127290854785162E-2</v>
      </c>
      <c r="D78" s="16">
        <v>7.5152185885326753E-2</v>
      </c>
      <c r="E78" s="16">
        <v>1.3672452125309346E-2</v>
      </c>
      <c r="F78" s="16">
        <v>-1.7253226619496748E-3</v>
      </c>
      <c r="G78" s="69"/>
      <c r="H78" s="69"/>
    </row>
    <row r="79" spans="3:8" x14ac:dyDescent="0.25">
      <c r="C79" s="16">
        <v>2.0573130970784316E-2</v>
      </c>
      <c r="D79" s="16">
        <v>6.0096925235011332E-2</v>
      </c>
      <c r="E79" s="16">
        <v>-4.1972501189433478E-3</v>
      </c>
      <c r="F79" s="16">
        <v>-2.9943198668093605E-2</v>
      </c>
      <c r="G79" s="69"/>
      <c r="H79" s="69"/>
    </row>
    <row r="80" spans="3:8" x14ac:dyDescent="0.25">
      <c r="C80" s="16">
        <v>-3.1093856455991376E-2</v>
      </c>
      <c r="D80" s="16">
        <v>-3.5691378220607348E-2</v>
      </c>
      <c r="E80" s="16">
        <v>-5.480786234494698E-2</v>
      </c>
      <c r="F80" s="16">
        <v>-3.4968501924543476E-2</v>
      </c>
      <c r="G80" s="69"/>
      <c r="H80" s="69"/>
    </row>
    <row r="81" spans="3:8" x14ac:dyDescent="0.25">
      <c r="C81" s="16">
        <v>6.2025936950895902E-3</v>
      </c>
      <c r="D81" s="16">
        <v>-1.9906449717778909E-2</v>
      </c>
      <c r="E81" s="16">
        <v>-5.233060802761343E-3</v>
      </c>
      <c r="F81" s="16">
        <v>-2.7514214459936119E-2</v>
      </c>
      <c r="G81" s="69"/>
      <c r="H81" s="69"/>
    </row>
    <row r="82" spans="3:8" x14ac:dyDescent="0.25">
      <c r="C82" s="16">
        <v>1.8013956646829293E-2</v>
      </c>
      <c r="D82" s="16">
        <v>4.2953733569162808E-2</v>
      </c>
      <c r="E82" s="16">
        <v>-4.134085169804174E-2</v>
      </c>
      <c r="F82" s="16">
        <v>-1.3669691893370309E-2</v>
      </c>
      <c r="G82" s="69"/>
      <c r="H82" s="69"/>
    </row>
    <row r="83" spans="3:8" x14ac:dyDescent="0.25">
      <c r="C83" s="16">
        <v>-2.8862450876466512E-2</v>
      </c>
      <c r="D83" s="16">
        <v>2.2257661030779977E-2</v>
      </c>
      <c r="E83" s="16">
        <v>3.4225868958805208E-2</v>
      </c>
      <c r="F83" s="16">
        <v>7.3855280783363779E-3</v>
      </c>
      <c r="G83" s="69"/>
      <c r="H83" s="69"/>
    </row>
    <row r="84" spans="3:8" x14ac:dyDescent="0.25">
      <c r="C84" s="16">
        <v>-9.6541179113597705E-2</v>
      </c>
      <c r="D84" s="16">
        <v>-6.9955480260845859E-2</v>
      </c>
      <c r="E84" s="16">
        <v>2.1379253247751679E-3</v>
      </c>
      <c r="F84" s="16">
        <v>-3.2855509961317191E-2</v>
      </c>
      <c r="G84" s="69"/>
      <c r="H84" s="69"/>
    </row>
    <row r="85" spans="3:8" x14ac:dyDescent="0.25">
      <c r="C85" s="16">
        <v>4.902535621494828E-2</v>
      </c>
      <c r="D85" s="16">
        <v>9.666164032535543E-2</v>
      </c>
      <c r="E85" s="16">
        <v>0.10432144941912862</v>
      </c>
      <c r="F85" s="16">
        <v>-4.9937234221621468E-2</v>
      </c>
      <c r="G85" s="69"/>
      <c r="H85" s="69"/>
    </row>
    <row r="86" spans="3:8" x14ac:dyDescent="0.25">
      <c r="C86" s="16">
        <v>2.5051745890580113E-2</v>
      </c>
      <c r="D86" s="16">
        <v>8.5263975071088183E-2</v>
      </c>
      <c r="E86" s="16">
        <v>-1.7028667803311022E-4</v>
      </c>
      <c r="F86" s="16">
        <v>-6.9396150745784585E-3</v>
      </c>
      <c r="G86" s="69"/>
      <c r="H86" s="69"/>
    </row>
    <row r="87" spans="3:8" x14ac:dyDescent="0.25">
      <c r="C87" s="16">
        <v>-8.0460783118193047E-3</v>
      </c>
      <c r="D87" s="16">
        <v>3.1299060358943218E-3</v>
      </c>
      <c r="E87" s="16">
        <v>-1.7124823772609921E-2</v>
      </c>
      <c r="F87" s="16">
        <v>3.5639381339346896E-2</v>
      </c>
      <c r="G87" s="69"/>
      <c r="H87" s="69"/>
    </row>
    <row r="88" spans="3:8" x14ac:dyDescent="0.25">
      <c r="C88" s="16">
        <v>-1.3325046029773675E-2</v>
      </c>
      <c r="D88" s="16">
        <v>3.1822976948313562E-2</v>
      </c>
      <c r="E88" s="16">
        <v>6.1526605400981538E-2</v>
      </c>
      <c r="F88" s="16">
        <v>8.048522371900825E-3</v>
      </c>
      <c r="G88" s="69"/>
      <c r="H88" s="69"/>
    </row>
    <row r="89" spans="3:8" x14ac:dyDescent="0.25">
      <c r="C89" s="16">
        <v>-1.8272565853803505E-2</v>
      </c>
      <c r="D89" s="16">
        <v>9.8538750459954069E-3</v>
      </c>
      <c r="E89" s="16">
        <v>-4.8909435588894348E-3</v>
      </c>
      <c r="F89" s="16">
        <v>-1.1226613921571817E-2</v>
      </c>
      <c r="G89" s="69"/>
      <c r="H89" s="69"/>
    </row>
    <row r="90" spans="3:8" x14ac:dyDescent="0.25">
      <c r="C90" s="16">
        <v>3.0592030506447543E-2</v>
      </c>
      <c r="D90" s="16">
        <v>-1.2320484388040736E-2</v>
      </c>
      <c r="E90" s="16">
        <v>5.5749102666050286E-3</v>
      </c>
      <c r="F90" s="16">
        <v>2.5338441476623935E-3</v>
      </c>
      <c r="G90" s="69"/>
      <c r="H90" s="69"/>
    </row>
    <row r="91" spans="3:8" x14ac:dyDescent="0.25">
      <c r="C91" s="16">
        <v>2.5911397198854262E-2</v>
      </c>
      <c r="D91" s="16">
        <v>6.2353621203512025E-3</v>
      </c>
      <c r="E91" s="16">
        <v>4.9040137284090714E-2</v>
      </c>
      <c r="F91" s="16">
        <v>1.0547486001359961E-2</v>
      </c>
      <c r="G91" s="69"/>
      <c r="H91" s="69"/>
    </row>
    <row r="92" spans="3:8" x14ac:dyDescent="0.25">
      <c r="C92" s="16">
        <v>6.1853206803087701E-2</v>
      </c>
      <c r="D92" s="16">
        <v>7.7329920548821138E-2</v>
      </c>
      <c r="E92" s="16">
        <v>6.5693108936435041E-2</v>
      </c>
      <c r="F92" s="16">
        <v>-1.2862300578334856E-2</v>
      </c>
      <c r="G92" s="69"/>
      <c r="H92" s="69"/>
    </row>
    <row r="93" spans="3:8" x14ac:dyDescent="0.25">
      <c r="C93" s="16">
        <v>-1.3120738020088825E-2</v>
      </c>
      <c r="D93" s="16">
        <v>-5.0012384044669216E-3</v>
      </c>
      <c r="E93" s="16">
        <v>-8.542014695811442E-3</v>
      </c>
      <c r="F93" s="16">
        <v>1.6507994580611533E-2</v>
      </c>
      <c r="G93" s="69"/>
      <c r="H93" s="69"/>
    </row>
    <row r="94" spans="3:8" x14ac:dyDescent="0.25">
      <c r="C94" s="16">
        <v>-1.3232698885308937E-2</v>
      </c>
      <c r="D94" s="16">
        <v>6.7378509440173845E-2</v>
      </c>
      <c r="E94" s="16">
        <v>1.024695154087688E-4</v>
      </c>
      <c r="F94" s="16">
        <v>-3.6322403974005345E-3</v>
      </c>
      <c r="G94" s="69"/>
      <c r="H94" s="69"/>
    </row>
    <row r="95" spans="3:8" x14ac:dyDescent="0.25">
      <c r="C95" s="16">
        <v>-5.319384188609081E-2</v>
      </c>
      <c r="D95" s="16">
        <v>-3.7808334731235162E-2</v>
      </c>
      <c r="E95" s="16">
        <v>-1.1794117512575867E-2</v>
      </c>
      <c r="F95" s="16">
        <v>4.0180817391196756E-2</v>
      </c>
      <c r="G95" s="69"/>
      <c r="H95" s="69"/>
    </row>
    <row r="96" spans="3:8" x14ac:dyDescent="0.25">
      <c r="C96" s="16">
        <v>3.3931570512765262E-2</v>
      </c>
      <c r="D96" s="16">
        <v>8.697938404980475E-2</v>
      </c>
      <c r="E96" s="16">
        <v>9.4860099046668624E-3</v>
      </c>
      <c r="F96" s="16">
        <v>2.563333164787194E-3</v>
      </c>
      <c r="G96" s="69"/>
      <c r="H96" s="69"/>
    </row>
    <row r="97" spans="3:8" x14ac:dyDescent="0.25">
      <c r="C97" s="16">
        <v>4.0021511638886204E-2</v>
      </c>
      <c r="D97" s="16">
        <v>6.1156083189535963E-2</v>
      </c>
      <c r="E97" s="16">
        <v>-1.5480345507939088E-2</v>
      </c>
      <c r="F97" s="16">
        <v>0.1115539331648838</v>
      </c>
      <c r="G97" s="69"/>
      <c r="H97" s="69"/>
    </row>
    <row r="98" spans="3:8" x14ac:dyDescent="0.25">
      <c r="C98" s="16">
        <v>-9.0912107863534208E-2</v>
      </c>
      <c r="D98" s="16">
        <v>-8.1487671933678729E-2</v>
      </c>
      <c r="E98" s="16">
        <v>-6.7698433506496958E-2</v>
      </c>
      <c r="F98" s="16">
        <v>3.1722634927869219E-2</v>
      </c>
      <c r="G98" s="69"/>
      <c r="H98" s="69"/>
    </row>
    <row r="99" spans="3:8" x14ac:dyDescent="0.25">
      <c r="C99" s="16">
        <v>5.8577479718420256E-2</v>
      </c>
      <c r="D99" s="16">
        <v>5.1307863835790439E-2</v>
      </c>
      <c r="E99" s="16">
        <v>-5.5820037652690537E-4</v>
      </c>
      <c r="F99" s="16">
        <v>1.1500555906055813E-2</v>
      </c>
      <c r="G99" s="69"/>
      <c r="H99" s="69"/>
    </row>
    <row r="100" spans="3:8" x14ac:dyDescent="0.25">
      <c r="C100" s="16">
        <v>-7.2253917275337864E-2</v>
      </c>
      <c r="D100" s="16">
        <v>4.3418131093154066E-2</v>
      </c>
      <c r="E100" s="16">
        <v>-4.0068497601251363E-2</v>
      </c>
      <c r="F100" s="16">
        <v>-7.7610375926606022E-3</v>
      </c>
      <c r="G100" s="69"/>
      <c r="H100" s="69"/>
    </row>
    <row r="101" spans="3:8" x14ac:dyDescent="0.25">
      <c r="C101" s="16">
        <v>8.3216195299736909E-2</v>
      </c>
      <c r="D101" s="16">
        <v>8.6555387365447184E-2</v>
      </c>
      <c r="E101" s="16">
        <v>4.8986244771837981E-2</v>
      </c>
      <c r="F101" s="16">
        <v>1.6157655094358282E-2</v>
      </c>
      <c r="G101" s="69"/>
      <c r="H101" s="69"/>
    </row>
    <row r="102" spans="3:8" x14ac:dyDescent="0.25">
      <c r="C102" s="16">
        <v>-7.2578301080924367E-3</v>
      </c>
      <c r="D102" s="16">
        <v>-6.0373978404302114E-2</v>
      </c>
      <c r="E102" s="16">
        <v>-3.238671334169322E-2</v>
      </c>
      <c r="F102" s="16">
        <v>1.4787368019719065E-2</v>
      </c>
      <c r="G102" s="69"/>
      <c r="H102" s="69"/>
    </row>
    <row r="103" spans="3:8" x14ac:dyDescent="0.25">
      <c r="C103" s="16">
        <v>8.3145630759519168E-2</v>
      </c>
      <c r="D103" s="16">
        <v>-1.8255067926929731E-2</v>
      </c>
      <c r="E103" s="16">
        <v>6.0073029150739893E-2</v>
      </c>
      <c r="F103" s="16">
        <v>-3.1127768843565867E-2</v>
      </c>
      <c r="G103" s="69"/>
      <c r="H103" s="69"/>
    </row>
    <row r="104" spans="3:8" x14ac:dyDescent="0.25">
      <c r="C104" s="16">
        <v>9.9303369481578294E-2</v>
      </c>
      <c r="D104" s="16">
        <v>7.1586114510512722E-2</v>
      </c>
      <c r="E104" s="16">
        <v>6.1271262540522613E-2</v>
      </c>
      <c r="F104" s="16">
        <v>-6.2865822151077541E-2</v>
      </c>
      <c r="G104" s="69"/>
      <c r="H104" s="69"/>
    </row>
    <row r="105" spans="3:8" x14ac:dyDescent="0.25">
      <c r="C105" s="16">
        <v>1.6352204008396015E-2</v>
      </c>
      <c r="D105" s="16">
        <v>0.10508721694062928</v>
      </c>
      <c r="E105" s="16">
        <v>-9.2521486894261096E-2</v>
      </c>
      <c r="F105" s="16">
        <v>-2.0068357307005985E-2</v>
      </c>
      <c r="G105" s="69"/>
      <c r="H105" s="69"/>
    </row>
    <row r="106" spans="3:8" x14ac:dyDescent="0.25">
      <c r="C106" s="16">
        <v>-0.13925887449843308</v>
      </c>
      <c r="D106" s="16">
        <v>-0.12986273648365007</v>
      </c>
      <c r="E106" s="16">
        <v>2.2662370575936411E-2</v>
      </c>
      <c r="F106" s="16">
        <v>-4.8226982053073313E-3</v>
      </c>
      <c r="G106" s="69"/>
      <c r="H106" s="69"/>
    </row>
    <row r="107" spans="3:8" x14ac:dyDescent="0.25">
      <c r="C107" s="16">
        <v>4.3523826733628368E-2</v>
      </c>
      <c r="D107" s="16">
        <v>-7.2906304928776075E-2</v>
      </c>
      <c r="E107" s="16">
        <v>2.7116778333514373E-2</v>
      </c>
      <c r="F107" s="16">
        <v>-2.969007483781087E-2</v>
      </c>
      <c r="G107" s="69"/>
      <c r="H107" s="69"/>
    </row>
    <row r="108" spans="3:8" x14ac:dyDescent="0.25">
      <c r="C108" s="16">
        <v>-0.22714030664930518</v>
      </c>
      <c r="D108" s="16">
        <v>-0.20798369935508348</v>
      </c>
      <c r="E108" s="16">
        <v>-0.19386489456544156</v>
      </c>
      <c r="F108" s="16">
        <v>-6.5018816551316435E-3</v>
      </c>
      <c r="G108" s="69"/>
      <c r="H108" s="69"/>
    </row>
    <row r="109" spans="3:8" x14ac:dyDescent="0.25">
      <c r="C109" s="16">
        <v>-0.19433984684259065</v>
      </c>
      <c r="D109" s="16">
        <v>-0.36434762577123159</v>
      </c>
      <c r="E109" s="16">
        <v>-9.0977887258426385E-2</v>
      </c>
      <c r="F109" s="16">
        <v>-2.4123752587679636E-2</v>
      </c>
      <c r="G109" s="69"/>
      <c r="H109" s="69"/>
    </row>
    <row r="110" spans="3:8" x14ac:dyDescent="0.25">
      <c r="C110" s="16">
        <v>-4.3587374245941918E-2</v>
      </c>
      <c r="D110" s="16">
        <v>8.9662222242596526E-2</v>
      </c>
      <c r="E110" s="16">
        <v>-0.1234570845636403</v>
      </c>
      <c r="F110" s="16">
        <v>3.1649238016441998E-3</v>
      </c>
      <c r="G110" s="69"/>
      <c r="H110" s="69"/>
    </row>
    <row r="111" spans="3:8" x14ac:dyDescent="0.25">
      <c r="C111" s="16">
        <v>-9.3253996106703083E-2</v>
      </c>
      <c r="D111" s="16">
        <v>0.14086912603211182</v>
      </c>
      <c r="E111" s="16">
        <v>4.0457655906644671E-2</v>
      </c>
      <c r="F111" s="16">
        <v>-3.2009927388091069E-3</v>
      </c>
      <c r="G111" s="69"/>
      <c r="H111" s="69"/>
    </row>
    <row r="112" spans="3:8" x14ac:dyDescent="0.25">
      <c r="C112" s="16">
        <v>-4.2984601834400893E-2</v>
      </c>
      <c r="D112" s="16">
        <v>2.5368126988971639E-3</v>
      </c>
      <c r="E112" s="16">
        <v>-8.1922840900889762E-2</v>
      </c>
      <c r="F112" s="16">
        <v>-1.1945227975567043E-2</v>
      </c>
      <c r="G112" s="69"/>
      <c r="H112" s="69"/>
    </row>
    <row r="113" spans="3:8" x14ac:dyDescent="0.25">
      <c r="C113" s="16">
        <v>-4.7148208046053706E-2</v>
      </c>
      <c r="D113" s="16">
        <v>-3.7019409169936648E-4</v>
      </c>
      <c r="E113" s="16">
        <v>-0.10222367732444479</v>
      </c>
      <c r="F113" s="16">
        <v>1.1860670620650628E-2</v>
      </c>
      <c r="G113" s="69"/>
      <c r="H113" s="69"/>
    </row>
    <row r="114" spans="3:8" x14ac:dyDescent="0.25">
      <c r="C114" s="16">
        <v>7.8223434231619968E-2</v>
      </c>
      <c r="D114" s="16">
        <v>7.1853316224953806E-2</v>
      </c>
      <c r="E114" s="16">
        <v>6.8068642861275258E-2</v>
      </c>
      <c r="F114" s="16">
        <v>-3.1401455107284953E-2</v>
      </c>
      <c r="G114" s="69"/>
      <c r="H114" s="69"/>
    </row>
    <row r="115" spans="3:8" x14ac:dyDescent="0.25">
      <c r="C115" s="16">
        <v>7.6165954146565684E-2</v>
      </c>
      <c r="D115" s="16">
        <v>-8.878550685593424E-2</v>
      </c>
      <c r="E115" s="16">
        <v>9.8487146486046839E-2</v>
      </c>
      <c r="F115" s="16">
        <v>-1.7976045371423437E-2</v>
      </c>
      <c r="G115" s="69"/>
      <c r="H115" s="69"/>
    </row>
    <row r="116" spans="3:8" x14ac:dyDescent="0.25">
      <c r="C116" s="16">
        <v>0.13833481998320854</v>
      </c>
      <c r="D116" s="16">
        <v>0.19723804693390293</v>
      </c>
      <c r="E116" s="16">
        <v>1.098238973072131E-2</v>
      </c>
      <c r="F116" s="16">
        <v>3.4450248130557116E-2</v>
      </c>
      <c r="G116" s="69"/>
      <c r="H116" s="69"/>
    </row>
    <row r="117" spans="3:8" x14ac:dyDescent="0.25">
      <c r="C117" s="16">
        <v>-2.6525508887557031E-2</v>
      </c>
      <c r="D117" s="16">
        <v>-6.8532633019582873E-2</v>
      </c>
      <c r="E117" s="16">
        <v>4.2456697972451211E-2</v>
      </c>
      <c r="F117" s="16">
        <v>-6.7574831876891198E-4</v>
      </c>
      <c r="G117" s="69"/>
      <c r="H117" s="69"/>
    </row>
    <row r="118" spans="3:8" x14ac:dyDescent="0.25">
      <c r="C118" s="16">
        <v>-4.0083716894538188E-3</v>
      </c>
      <c r="D118" s="16">
        <v>3.1535944845954927E-2</v>
      </c>
      <c r="E118" s="16">
        <v>3.7925400573715566E-2</v>
      </c>
      <c r="F118" s="16">
        <v>3.2276668553118154E-3</v>
      </c>
      <c r="G118" s="69"/>
      <c r="H118" s="69"/>
    </row>
    <row r="119" spans="3:8" x14ac:dyDescent="0.25">
      <c r="C119" s="16">
        <v>-4.0724642806436303E-3</v>
      </c>
      <c r="D119" s="16">
        <v>-1.054703271433933E-3</v>
      </c>
      <c r="E119" s="16">
        <v>4.144941229149389E-2</v>
      </c>
      <c r="F119" s="16">
        <v>-1.0689854805636819E-3</v>
      </c>
      <c r="G119" s="69"/>
      <c r="H119" s="69"/>
    </row>
    <row r="120" spans="3:8" x14ac:dyDescent="0.25">
      <c r="C120" s="16">
        <v>8.6951755764255914E-2</v>
      </c>
      <c r="D120" s="16">
        <v>8.5583910114709547E-2</v>
      </c>
      <c r="E120" s="16">
        <v>1.9526100204053355E-2</v>
      </c>
      <c r="F120" s="16">
        <v>-7.9341972649242028E-3</v>
      </c>
      <c r="G120" s="69"/>
      <c r="H120" s="69"/>
    </row>
    <row r="121" spans="3:8" x14ac:dyDescent="0.25">
      <c r="C121" s="16">
        <v>-1.5043317839553963E-2</v>
      </c>
      <c r="D121" s="16">
        <v>-3.626716511446676E-2</v>
      </c>
      <c r="E121" s="16">
        <v>-4.2081563135585615E-2</v>
      </c>
      <c r="F121" s="16">
        <v>-1.4717505201278227E-2</v>
      </c>
      <c r="G121" s="69"/>
      <c r="H121" s="69"/>
    </row>
    <row r="122" spans="3:8" x14ac:dyDescent="0.25">
      <c r="C122" s="16">
        <v>1.4555889272087293E-2</v>
      </c>
      <c r="D122" s="16">
        <v>0.13152724933033577</v>
      </c>
      <c r="E122" s="16">
        <v>5.4046295230224674E-2</v>
      </c>
      <c r="F122" s="16">
        <v>-5.2216030597173231E-3</v>
      </c>
      <c r="G122" s="69"/>
      <c r="H122" s="69"/>
    </row>
    <row r="123" spans="3:8" x14ac:dyDescent="0.25">
      <c r="C123" s="16">
        <v>4.5413007158594386E-2</v>
      </c>
      <c r="D123" s="16">
        <v>-3.6925021972836473E-2</v>
      </c>
      <c r="E123" s="16">
        <v>6.5654379648159525E-2</v>
      </c>
      <c r="F123" s="16">
        <v>-5.1738863125588268E-3</v>
      </c>
      <c r="G123" s="69"/>
      <c r="H123" s="69"/>
    </row>
  </sheetData>
  <mergeCells count="4">
    <mergeCell ref="K3:N3"/>
    <mergeCell ref="P3:S3"/>
    <mergeCell ref="Q28:T31"/>
    <mergeCell ref="C3:F3"/>
  </mergeCells>
  <pageMargins left="0.7" right="0.7" top="0.75" bottom="0.75" header="0.3" footer="0.3"/>
  <pageSetup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1:AH21"/>
  <sheetViews>
    <sheetView workbookViewId="0"/>
  </sheetViews>
  <sheetFormatPr defaultRowHeight="15" x14ac:dyDescent="0.25"/>
  <sheetData>
    <row r="21" spans="2:34" x14ac:dyDescent="0.25">
      <c r="B21">
        <v>33</v>
      </c>
      <c r="C21" s="14" t="s">
        <v>13</v>
      </c>
      <c r="D21" s="14" t="s">
        <v>14</v>
      </c>
      <c r="E21" s="14" t="s">
        <v>15</v>
      </c>
      <c r="F21" s="14" t="s">
        <v>16</v>
      </c>
      <c r="G21" s="14" t="s">
        <v>17</v>
      </c>
      <c r="H21" s="14" t="s">
        <v>18</v>
      </c>
      <c r="I21" s="14" t="s">
        <v>19</v>
      </c>
      <c r="J21" s="14" t="s">
        <v>20</v>
      </c>
      <c r="K21" s="14" t="s">
        <v>21</v>
      </c>
      <c r="L21" s="14" t="s">
        <v>22</v>
      </c>
      <c r="M21" s="14" t="s">
        <v>23</v>
      </c>
      <c r="N21" s="14" t="s">
        <v>24</v>
      </c>
      <c r="O21" s="14" t="s">
        <v>25</v>
      </c>
      <c r="P21" s="14" t="s">
        <v>26</v>
      </c>
      <c r="Q21" s="14" t="s">
        <v>27</v>
      </c>
      <c r="R21" s="14" t="s">
        <v>28</v>
      </c>
      <c r="S21" s="14" t="s">
        <v>29</v>
      </c>
      <c r="T21" s="14" t="s">
        <v>30</v>
      </c>
      <c r="U21" s="14" t="s">
        <v>31</v>
      </c>
      <c r="V21" s="14" t="s">
        <v>32</v>
      </c>
      <c r="W21" s="14" t="s">
        <v>33</v>
      </c>
      <c r="X21" s="14" t="s">
        <v>34</v>
      </c>
      <c r="Y21" s="14" t="s">
        <v>35</v>
      </c>
      <c r="Z21" s="14" t="s">
        <v>36</v>
      </c>
      <c r="AA21" s="14" t="s">
        <v>37</v>
      </c>
      <c r="AB21" s="14" t="s">
        <v>38</v>
      </c>
      <c r="AC21" s="14" t="s">
        <v>39</v>
      </c>
      <c r="AD21" s="14" t="s">
        <v>40</v>
      </c>
      <c r="AE21" s="14" t="s">
        <v>41</v>
      </c>
      <c r="AF21" s="14" t="s">
        <v>42</v>
      </c>
      <c r="AG21" s="14" t="s">
        <v>43</v>
      </c>
      <c r="AH21" s="14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ModelRiskSYS1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Vose</dc:creator>
  <cp:lastModifiedBy>Eric Torkia</cp:lastModifiedBy>
  <dcterms:created xsi:type="dcterms:W3CDTF">2011-09-22T13:59:36Z</dcterms:created>
  <dcterms:modified xsi:type="dcterms:W3CDTF">2011-09-23T19:03:36Z</dcterms:modified>
</cp:coreProperties>
</file>